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definedNames/>
  <calcPr/>
</workbook>
</file>

<file path=xl/comments1.xml><?xml version="1.0" encoding="utf-8"?>
<comments xmlns:r="http://schemas.openxmlformats.org/officeDocument/2006/relationships" xmlns="http://schemas.openxmlformats.org/spreadsheetml/2006/main">
  <authors>
    <author/>
  </authors>
  <commentList>
    <comment authorId="0" ref="C102">
      <text>
        <t xml:space="preserve">Multa de 40% + Contribuição Social de 10% sobre Saldo da Conta Vinculada do FGTS para RCT s/Justa Causa, com Aviso Trabalhado ao final do Contrato de Prestação de Serviços.</t>
      </text>
    </comment>
    <comment authorId="0" ref="C109">
      <text>
        <t xml:space="preserve">Férias Obrigatória a cotação de 9,075% sobre o valor do Módulo 1 – Composição da Remuneração, conforme Anexo XII da IN 5/17 (Férias + Adicional = 9,075% + 3,025%{ (submodulo 2.1 letra B) + (submodulo 4.1 letra A) = 12,10%}
	-Alex da Luz Pereira</t>
      </text>
    </comment>
    <comment authorId="0" ref="I110">
      <text>
        <t xml:space="preserve">S - Sim 
N - Não
	-Informe</t>
      </text>
    </comment>
    <comment authorId="0" ref="F147">
      <text>
        <t xml:space="preserve">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text>
    </comment>
    <comment authorId="0" ref="C99">
      <text>
        <t xml:space="preserve">Multa de 40% + Contribuição Social de 10% sobre Saldo da Conta Vinculada do FGTS para RCT s/Justa Causa, com Aviso Indenizado durante a vigência do Contrato de Prestação de Serviços.</t>
      </text>
    </comment>
    <comment authorId="0" ref="I112">
      <text>
        <t xml:space="preserve">S - Sim 
N - Não
	-Informe</t>
      </text>
    </comment>
    <comment authorId="0" ref="H26">
      <text>
        <t xml:space="preserve">1.176,23
salario 2020
PARA 220h
	-Alex</t>
      </text>
    </comment>
  </commentList>
</comments>
</file>

<file path=xl/comments2.xml><?xml version="1.0" encoding="utf-8"?>
<comments xmlns:r="http://schemas.openxmlformats.org/officeDocument/2006/relationships" xmlns="http://schemas.openxmlformats.org/spreadsheetml/2006/main">
  <authors>
    <author/>
  </authors>
  <commentList>
    <comment authorId="0" ref="I110">
      <text>
        <t xml:space="preserve">S - Sim 
N - Não
	-Informe</t>
      </text>
    </comment>
    <comment authorId="0" ref="I112">
      <text>
        <t xml:space="preserve">S - Sim 
N - Não
	-Informe</t>
      </text>
    </comment>
    <comment authorId="0" ref="C108">
      <text>
        <t xml:space="preserve">Férias Obrigatória a cotação de 9,075% sobre o valor do Módulo 1 – Composição da Remuneração, conforme Anexo XII da IN 5/17 (Férias + Adicional = 9,075% + 3,025%{ (submodulo 2.1 letra B) + (submodulo 4.1 letra A) = 12,10%}
	-Alex da Luz Pereira</t>
      </text>
    </comment>
    <comment authorId="0" ref="F146">
      <text>
        <t xml:space="preserve">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text>
    </comment>
    <comment authorId="0" ref="C101">
      <text>
        <t xml:space="preserve">Multa de 40% + Contribuição Social de 10% sobre Saldo da Conta Vinculada do FGTS para RCT s/Justa Causa, com Aviso Trabalhado ao final do Contrato de Prestação de Serviços.</t>
      </text>
    </comment>
    <comment authorId="0" ref="C98">
      <text>
        <t xml:space="preserve">Multa de 40% + Contribuição Social de 10% sobre Saldo da Conta Vinculada do FGTS para RCT s/Justa Causa, com Aviso Indenizado durante a vigência do Contrato de Prestação de Serviços.</t>
      </text>
    </comment>
  </commentList>
</comments>
</file>

<file path=xl/comments3.xml><?xml version="1.0" encoding="utf-8"?>
<comments xmlns:r="http://schemas.openxmlformats.org/officeDocument/2006/relationships" xmlns="http://schemas.openxmlformats.org/spreadsheetml/2006/main">
  <authors>
    <author/>
  </authors>
  <commentList>
    <comment authorId="0" ref="C102">
      <text>
        <t xml:space="preserve">Multa de 40% + Contribuição Social de 10% sobre Saldo da Conta Vinculada do FGTS para RCT s/Justa Causa, com Aviso Trabalhado ao final do Contrato de Prestação de Serviços.</t>
      </text>
    </comment>
    <comment authorId="0" ref="I112">
      <text>
        <t xml:space="preserve">S - Sim 
N - Não
	-Informe</t>
      </text>
    </comment>
    <comment authorId="0" ref="F147">
      <text>
        <t xml:space="preserve">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text>
    </comment>
    <comment authorId="0" ref="C109">
      <text>
        <t xml:space="preserve">Férias Obrigatória a cotação de 9,075% sobre o valor do Módulo 1 – Composição da Remuneração, conforme Anexo XII da IN 5/17 (Férias + Adicional = 9,075% + 3,025%{ (submodulo 2.1 letra B) + (submodulo 4.1 letra A) = 12,10%}
	-Alex da Luz Pereira</t>
      </text>
    </comment>
    <comment authorId="0" ref="I110">
      <text>
        <t xml:space="preserve">S - Sim 
N - Não
	-Informe</t>
      </text>
    </comment>
    <comment authorId="0" ref="H37">
      <text>
        <t xml:space="preserve">USOU base insalubridade
1.138,08  para 220hs
	-Alex</t>
      </text>
    </comment>
    <comment authorId="0" ref="H26">
      <text>
        <t xml:space="preserve">1.138,08
salario 2019
PARA 220h
	-Alex</t>
      </text>
    </comment>
    <comment authorId="0" ref="C99">
      <text>
        <t xml:space="preserve">Multa de 40% + Contribuição Social de 10% sobre Saldo da Conta Vinculada do FGTS para RCT s/Justa Causa, com Aviso Indenizado durante a vigência do Contrato de Prestação de Serviços.</t>
      </text>
    </comment>
  </commentList>
</comments>
</file>

<file path=xl/comments4.xml><?xml version="1.0" encoding="utf-8"?>
<comments xmlns:r="http://schemas.openxmlformats.org/officeDocument/2006/relationships" xmlns="http://schemas.openxmlformats.org/spreadsheetml/2006/main">
  <authors>
    <author/>
  </authors>
  <commentList>
    <comment authorId="0" ref="H37">
      <text>
        <t xml:space="preserve">USOU base insalubridade
1.138,08  para 220hs
	-Alex</t>
      </text>
    </comment>
    <comment authorId="0" ref="C99">
      <text>
        <t xml:space="preserve">Multa de 40% + Contribuição Social de 10% sobre Saldo da Conta Vinculada do FGTS para RCT s/Justa Causa, com Aviso Indenizado durante a vigência do Contrato de Prestação de Serviços.</t>
      </text>
    </comment>
    <comment authorId="0" ref="C109">
      <text>
        <t xml:space="preserve">Férias Obrigatória a cotação de 9,075% sobre o valor do Módulo 1 – Composição da Remuneração, conforme Anexo XII da IN 5/17 (Férias + Adicional = 9,075% + 3,025%{ (submodulo 2.1 letra B) + (submodulo 4.1 letra A) = 12,10%}
	-Alex da Luz Pereira</t>
      </text>
    </comment>
    <comment authorId="0" ref="C102">
      <text>
        <t xml:space="preserve">Multa de 40% + Contribuição Social de 10% sobre Saldo da Conta Vinculada do FGTS para RCT s/Justa Causa, com Aviso Trabalhado ao final do Contrato de Prestação de Serviços.</t>
      </text>
    </comment>
    <comment authorId="0" ref="I112">
      <text>
        <t xml:space="preserve">S - Sim 
N - Não
	-Informe</t>
      </text>
    </comment>
    <comment authorId="0" ref="F147">
      <text>
        <t xml:space="preserve">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
	-Alex da Luz Pereira</t>
      </text>
    </comment>
    <comment authorId="0" ref="H26">
      <text>
        <t xml:space="preserve">1.138,08
salario 2019
PARA 220h
	-Alex</t>
      </text>
    </comment>
    <comment authorId="0" ref="I110">
      <text>
        <t xml:space="preserve">S - Sim 
N - Não
	-Informe</t>
      </text>
    </comment>
  </commentLi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<sst xmlns="http://schemas.openxmlformats.org/spreadsheetml/2006/main" count="1193" uniqueCount="300">
  <si>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</si>
  <si>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</si>
  <si>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</si>
  <si>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</si>
  <si>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</si>
  <si>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</si>
  <si>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</si>
  <si>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</si>
  <si>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</si>
  <si>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</si>
  <si>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Alegrete</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</si>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</sst>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51">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0" fillId="0" fontId="0" numFmtId="0" xfId="0" applyAlignment="1" applyFont="1">
      <alignment readingOrder="0"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2" numFmtId="3" xfId="0" applyAlignment="1" applyBorder="1" applyFont="1" applyNumberFormat="1">
      <alignment horizontal="center" readingOrder="0"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45" fillId="0" fontId="3" numFmtId="3" xfId="0" applyAlignment="1" applyBorder="1" applyFont="1" applyNumberFormat="1">
      <alignment horizontal="center" readingOrder="0"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0" xfId="0" applyAlignment="1" applyBorder="1" applyFont="1">
      <alignment horizontal="center" readingOrder="0"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3.5</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c r="E61" s="54"/>
      <c r="F61" s="65"/>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50</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51</v>
      </c>
      <c r="C70" s="70">
        <v>0.03</v>
      </c>
      <c r="D70" s="71">
        <v>0.03</v>
      </c>
      <c r="E70" s="26"/>
      <c r="F70" s="71">
        <f>D70</f>
        <v>0.03</v>
      </c>
      <c r="G70" s="71">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2">
        <v>0.0</v>
      </c>
      <c r="D76" s="73">
        <v>1.0</v>
      </c>
      <c r="E76" s="31"/>
      <c r="F76" s="72">
        <v>0.0</v>
      </c>
      <c r="G76" s="73">
        <v>1.0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8.0"/>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54</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55</v>
      </c>
      <c r="H4" s="84" t="str">
        <f>'1-ABA-DE-CARREGAMENTO'!C17</f>
        <v/>
      </c>
      <c r="I4" s="12"/>
      <c r="J4" s="74"/>
      <c r="K4" s="74"/>
      <c r="L4" s="74"/>
    </row>
    <row r="5" ht="16.5" customHeight="1">
      <c r="B5" s="80" t="s">
        <v>56</v>
      </c>
      <c r="C5" s="81"/>
      <c r="D5" s="85" t="str">
        <f>'1-ABA-DE-CARREGAMENTO'!C14</f>
        <v/>
      </c>
      <c r="H5" s="81"/>
      <c r="I5" s="86"/>
      <c r="J5" s="74"/>
      <c r="K5" s="74"/>
      <c r="L5" s="74"/>
    </row>
    <row r="6" ht="16.5" customHeight="1">
      <c r="B6" s="80" t="s">
        <v>57</v>
      </c>
      <c r="C6" s="81"/>
      <c r="D6" s="85" t="str">
        <f>'1-ABA-DE-CARREGAMENTO'!C18</f>
        <v/>
      </c>
      <c r="I6" s="81"/>
      <c r="J6" s="74"/>
      <c r="K6" s="74"/>
      <c r="L6" s="74"/>
    </row>
    <row r="7" ht="16.5" customHeight="1">
      <c r="B7" s="80" t="s">
        <v>58</v>
      </c>
      <c r="C7" s="81"/>
      <c r="D7" s="85" t="str">
        <f>'1-ABA-DE-CARREGAMENTO'!C20</f>
        <v/>
      </c>
      <c r="F7" s="81"/>
      <c r="G7" s="86" t="s">
        <v>59</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60</v>
      </c>
      <c r="D10" s="90" t="s">
        <v>61</v>
      </c>
      <c r="E10" s="91" t="s">
        <v>62</v>
      </c>
      <c r="F10" s="90" t="s">
        <v>63</v>
      </c>
      <c r="G10" s="90" t="s">
        <v>64</v>
      </c>
      <c r="H10" s="91" t="s">
        <v>65</v>
      </c>
      <c r="I10" s="91" t="s">
        <v>66</v>
      </c>
      <c r="J10" s="74"/>
      <c r="K10" s="74"/>
      <c r="L10" s="74"/>
    </row>
    <row r="11" ht="21.75" customHeight="1">
      <c r="B11" s="92" t="s">
        <v>67</v>
      </c>
      <c r="C11" s="93" t="str">
        <f>'1-ABA-DE-CARREGAMENTO'!C32</f>
        <v>CUIDADOR EDUC. ESPECIAL - CBO: 5162-10</v>
      </c>
      <c r="D11" s="94">
        <f>'1-ABA-DE-CARREGAMENTO'!D42</f>
        <v>40</v>
      </c>
      <c r="E11" s="95">
        <f>'1-ABA-DE-CARREGAMENTO'!D76</f>
        <v>1</v>
      </c>
      <c r="F11" s="96">
        <f>Cuidador_40hs!H159</f>
        <v>4142.696611</v>
      </c>
      <c r="G11" s="96">
        <f t="shared" ref="G11:G14" si="1">F11*E11</f>
        <v>4142.696611</v>
      </c>
      <c r="H11" s="97" t="str">
        <f>Cuidador_40hs!H14</f>
        <v>20</v>
      </c>
      <c r="I11" s="96">
        <f t="shared" ref="I11:I14" si="2">G11*H11</f>
        <v>82853.93222</v>
      </c>
      <c r="J11" s="98"/>
      <c r="K11" s="99"/>
      <c r="L11" s="74"/>
    </row>
    <row r="12" ht="21.75" customHeight="1">
      <c r="B12" s="100"/>
      <c r="C12" s="101" t="str">
        <f>C11</f>
        <v>CUIDADOR EDUC. ESPECIAL - CBO: 5162-10</v>
      </c>
      <c r="D12" s="102">
        <f>'1-ABA-DE-CARREGAMENTO'!C42</f>
        <v>20</v>
      </c>
      <c r="E12" s="103">
        <f>'1-ABA-DE-CARREGAMENTO'!C76</f>
        <v>0</v>
      </c>
      <c r="F12" s="104">
        <f>Cuidador_20hs!H158</f>
        <v>2559.845137</v>
      </c>
      <c r="G12" s="96">
        <f t="shared" si="1"/>
        <v>0</v>
      </c>
      <c r="H12" s="97" t="str">
        <f t="shared" ref="H12:H14" si="3">H11</f>
        <v>20</v>
      </c>
      <c r="I12" s="96">
        <f t="shared" si="2"/>
        <v>0</v>
      </c>
      <c r="J12" s="98"/>
      <c r="K12" s="99"/>
      <c r="L12" s="74"/>
    </row>
    <row r="13" ht="21.75" customHeight="1">
      <c r="B13" s="100"/>
      <c r="C13" s="105" t="str">
        <f>'1-ABA-DE-CARREGAMENTO'!F32</f>
        <v>INSTRUTOR  EDUC. ESPECIAL - CBO: 5162-10</v>
      </c>
      <c r="D13" s="102">
        <f>'1-ABA-DE-CARREGAMENTO'!G42</f>
        <v>40</v>
      </c>
      <c r="E13" s="103">
        <f>'1-ABA-DE-CARREGAMENTO'!G76</f>
        <v>1</v>
      </c>
      <c r="F13" s="104">
        <f>Instrutor_40hs!H159</f>
        <v>3074.629783</v>
      </c>
      <c r="G13" s="96">
        <f t="shared" si="1"/>
        <v>3074.629783</v>
      </c>
      <c r="H13" s="97" t="str">
        <f t="shared" si="3"/>
        <v>20</v>
      </c>
      <c r="I13" s="96">
        <f t="shared" si="2"/>
        <v>61492.59567</v>
      </c>
      <c r="J13" s="74"/>
      <c r="K13" s="99"/>
      <c r="L13" s="74"/>
    </row>
    <row r="14" ht="21.75" customHeight="1">
      <c r="B14" s="100"/>
      <c r="C14" s="105" t="str">
        <f>C13</f>
        <v>INSTRUTOR  EDUC. ESPECIAL - CBO: 5162-10</v>
      </c>
      <c r="D14" s="102">
        <f>'1-ABA-DE-CARREGAMENTO'!F42</f>
        <v>20</v>
      </c>
      <c r="E14" s="103">
        <f>'1-ABA-DE-CARREGAMENTO'!F76</f>
        <v>0</v>
      </c>
      <c r="F14" s="104">
        <f>Instrutor_20hs!H159</f>
        <v>1491.768914</v>
      </c>
      <c r="G14" s="96">
        <f t="shared" si="1"/>
        <v>0</v>
      </c>
      <c r="H14" s="97" t="str">
        <f t="shared" si="3"/>
        <v>20</v>
      </c>
      <c r="I14" s="96">
        <f t="shared" si="2"/>
        <v>0</v>
      </c>
      <c r="J14" s="74"/>
      <c r="K14" s="99"/>
      <c r="L14" s="74"/>
    </row>
    <row r="15" ht="21.75" customHeight="1">
      <c r="B15" s="106"/>
      <c r="C15" s="107" t="s">
        <v>68</v>
      </c>
      <c r="D15" s="107"/>
      <c r="E15" s="108">
        <f>SUM(E11:E14)</f>
        <v>2</v>
      </c>
      <c r="F15" s="107"/>
      <c r="G15" s="109">
        <f>SUM(G11:G14)</f>
        <v>7217.326394</v>
      </c>
      <c r="H15" s="109"/>
      <c r="I15" s="109">
        <f>SUM(I11:I14)</f>
        <v>144346.5279</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horizontalCentered="1" verticalCentered="1"/>
  <pageMargins bottom="0.75" footer="0.0" header="0.0" left="0.25" right="0.25" top="0.75"/>
  <pageSetup fitToHeight="0" paperSize="9" orientation="landscape"/>
  <headerFooter>
    <oddFooter>&amp;C » Página -&amp;P  de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Alegrete</v>
      </c>
      <c r="G12" s="117"/>
      <c r="H12" s="117"/>
      <c r="AC12" s="77"/>
    </row>
    <row r="13" ht="72.0" customHeight="1">
      <c r="B13" s="150" t="s">
        <v>81</v>
      </c>
      <c r="C13" s="151" t="s">
        <v>82</v>
      </c>
      <c r="D13" s="11"/>
      <c r="E13" s="152" t="s">
        <v>83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98</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114</v>
      </c>
      <c r="D37" s="11"/>
      <c r="E37" s="207"/>
      <c r="F37" s="208" t="s">
        <v>115</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245.9766015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582.74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157</v>
      </c>
      <c r="D73" s="249" t="s">
        <v>158</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77.49</v>
      </c>
      <c r="I74" s="257"/>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8" t="s">
        <v>160</v>
      </c>
      <c r="E75" s="12"/>
      <c r="F75" s="259">
        <f>'1-ABA-DE-CARREGAMENTO'!C53</f>
        <v>3.5</v>
      </c>
      <c r="G75" s="12"/>
      <c r="H75" s="205"/>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4">
        <f>F74</f>
        <v>22</v>
      </c>
      <c r="G77" s="138"/>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6">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70">
        <f>ROUND(SUM(H77:H84)+H74,2)</f>
        <v>299.5</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1"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2"/>
      <c r="C87" s="190"/>
      <c r="D87" s="190"/>
      <c r="E87" s="190"/>
      <c r="F87" s="190"/>
      <c r="G87" s="190"/>
      <c r="H87" s="273"/>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4">
        <v>2.0</v>
      </c>
      <c r="C89" s="275" t="s">
        <v>136</v>
      </c>
      <c r="D89" s="11"/>
      <c r="E89" s="11"/>
      <c r="F89" s="11"/>
      <c r="G89" s="12"/>
      <c r="H89" s="276"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7" t="s">
        <v>172</v>
      </c>
      <c r="C90" s="151" t="s">
        <v>173</v>
      </c>
      <c r="D90" s="11"/>
      <c r="E90" s="11"/>
      <c r="F90" s="11"/>
      <c r="G90" s="12"/>
      <c r="H90" s="227">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1" t="s">
        <v>175</v>
      </c>
      <c r="D91" s="11"/>
      <c r="E91" s="11"/>
      <c r="F91" s="11"/>
      <c r="G91" s="12"/>
      <c r="H91" s="227">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5" t="s">
        <v>156</v>
      </c>
      <c r="D92" s="11"/>
      <c r="E92" s="11"/>
      <c r="F92" s="11"/>
      <c r="G92" s="12"/>
      <c r="H92" s="227">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7"/>
      <c r="D93" s="187"/>
      <c r="E93" s="187"/>
      <c r="F93" s="187"/>
      <c r="G93" s="188"/>
      <c r="H93" s="279">
        <f>SUM(H90:H92)</f>
        <v>1128.216602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2"/>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3" t="s">
        <v>180</v>
      </c>
      <c r="D97" s="11"/>
      <c r="E97" s="11"/>
      <c r="F97" s="11"/>
      <c r="G97" s="12"/>
      <c r="H97" s="284">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3" t="s">
        <v>181</v>
      </c>
      <c r="D98" s="11"/>
      <c r="E98" s="11"/>
      <c r="F98" s="11"/>
      <c r="G98" s="12"/>
      <c r="H98" s="284">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5" t="s">
        <v>182</v>
      </c>
      <c r="D99" s="11"/>
      <c r="E99" s="11"/>
      <c r="F99" s="11"/>
      <c r="G99" s="12"/>
      <c r="H99" s="284">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3" t="s">
        <v>183</v>
      </c>
      <c r="D100" s="11"/>
      <c r="E100" s="11"/>
      <c r="F100" s="11"/>
      <c r="G100" s="12"/>
      <c r="H100" s="284">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3" t="s">
        <v>184</v>
      </c>
      <c r="D101" s="11"/>
      <c r="E101" s="11"/>
      <c r="F101" s="11"/>
      <c r="G101" s="12"/>
      <c r="H101" s="286">
        <f>ROUND(H100*F69,2)</f>
        <v>6.12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5" t="s">
        <v>185</v>
      </c>
      <c r="D102" s="11"/>
      <c r="E102" s="11"/>
      <c r="F102" s="11"/>
      <c r="G102" s="12"/>
      <c r="H102" s="284">
        <f>ROUND(0.08*0.5*(H48+H53+H54+H109)*0.9,2)</f>
        <v>69.46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8" t="s">
        <v>186</v>
      </c>
      <c r="C103" s="187"/>
      <c r="D103" s="187"/>
      <c r="E103" s="188"/>
      <c r="F103" s="287"/>
      <c r="G103" s="188"/>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2" t="s">
        <v>187</v>
      </c>
      <c r="C105" s="192"/>
      <c r="D105" s="288" t="s">
        <v>188</v>
      </c>
      <c r="E105" s="131"/>
      <c r="F105" s="131"/>
      <c r="G105" s="131"/>
      <c r="H105" s="289"/>
      <c r="I105" s="290"/>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1" t="s">
        <v>189</v>
      </c>
      <c r="C106" s="11"/>
      <c r="D106" s="11"/>
      <c r="E106" s="11"/>
      <c r="F106" s="11"/>
      <c r="G106" s="12"/>
      <c r="H106" s="292">
        <f>H48+H90</f>
        <v>1829.485692</v>
      </c>
      <c r="I106" s="290"/>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3"/>
      <c r="C108" s="294" t="s">
        <v>136</v>
      </c>
      <c r="D108" s="11"/>
      <c r="E108" s="11"/>
      <c r="F108" s="11"/>
      <c r="G108" s="12"/>
      <c r="H108" s="295" t="s">
        <v>137</v>
      </c>
      <c r="I108" s="296"/>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7" t="s">
        <v>192</v>
      </c>
      <c r="D109" s="11"/>
      <c r="E109" s="11"/>
      <c r="F109" s="11"/>
      <c r="G109" s="12"/>
      <c r="H109" s="227">
        <f>H106*0.09075</f>
        <v>166.0258266</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8" t="s">
        <v>194</v>
      </c>
      <c r="D110" s="232"/>
      <c r="E110" s="232"/>
      <c r="F110" s="232"/>
      <c r="G110" s="298"/>
      <c r="H110" s="227">
        <f>(((H48)/30)*2.96)/12</f>
        <v>13.01996364</v>
      </c>
      <c r="I110" s="299"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8" t="s">
        <v>196</v>
      </c>
      <c r="D111" s="232"/>
      <c r="E111" s="232"/>
      <c r="F111" s="232"/>
      <c r="G111" s="298"/>
      <c r="H111" s="227">
        <f>IF(I110="S",((((5/30)*(H48))/12)*0.015),IF(I110="N",0,"INFORME S ou N"))</f>
        <v>0.3298977273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8" t="s">
        <v>197</v>
      </c>
      <c r="D112" s="232"/>
      <c r="E112" s="232"/>
      <c r="F112" s="232"/>
      <c r="G112" s="298"/>
      <c r="H112" s="227">
        <f>ROUND((((15/30)*H48)/12)*0.0078,2)</f>
        <v>0.51</v>
      </c>
      <c r="I112" s="299"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8" t="s">
        <v>198</v>
      </c>
      <c r="D113" s="232"/>
      <c r="E113" s="232"/>
      <c r="F113" s="232"/>
      <c r="G113" s="298"/>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300" t="s">
        <v>119</v>
      </c>
      <c r="C114" s="283" t="s">
        <v>199</v>
      </c>
      <c r="D114" s="11"/>
      <c r="E114" s="11"/>
      <c r="F114" s="11"/>
      <c r="G114" s="12"/>
      <c r="H114" s="267">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1"/>
      <c r="C115" s="283"/>
      <c r="D115" s="302"/>
      <c r="E115" s="303"/>
      <c r="F115" s="304"/>
      <c r="G115" s="305" t="s">
        <v>200</v>
      </c>
      <c r="H115" s="306">
        <f>SUM(H109:H114)</f>
        <v>203.0518395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7" t="s">
        <v>121</v>
      </c>
      <c r="C116" s="308" t="s">
        <v>201</v>
      </c>
      <c r="D116" s="308"/>
      <c r="E116" s="309"/>
      <c r="F116" s="310"/>
      <c r="G116" s="311"/>
      <c r="H116" s="312">
        <f>H115*F69</f>
        <v>74.72307692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3">
        <f>ROUND(SUM(H115:H116),2)</f>
        <v>277.77</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4"/>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3">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5"/>
      <c r="C123" s="160"/>
      <c r="D123" s="316"/>
      <c r="E123" s="316"/>
      <c r="F123" s="160"/>
      <c r="G123" s="160"/>
      <c r="H123" s="317"/>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20" t="s">
        <v>208</v>
      </c>
      <c r="C126" s="146" t="s">
        <v>194</v>
      </c>
      <c r="D126" s="11"/>
      <c r="E126" s="11"/>
      <c r="F126" s="11"/>
      <c r="G126" s="12"/>
      <c r="H126" s="321">
        <f>H117</f>
        <v>277.77</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20" t="s">
        <v>209</v>
      </c>
      <c r="C127" s="146" t="s">
        <v>204</v>
      </c>
      <c r="D127" s="11"/>
      <c r="E127" s="11"/>
      <c r="F127" s="11"/>
      <c r="G127" s="12"/>
      <c r="H127" s="321">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2" t="s">
        <v>210</v>
      </c>
      <c r="C128" s="187"/>
      <c r="D128" s="187"/>
      <c r="E128" s="187"/>
      <c r="F128" s="187"/>
      <c r="G128" s="188"/>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2" t="s">
        <v>211</v>
      </c>
      <c r="C130" s="324"/>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5">
        <v>5.0</v>
      </c>
      <c r="C131" s="162" t="s">
        <v>213</v>
      </c>
      <c r="D131" s="11"/>
      <c r="E131" s="11"/>
      <c r="F131" s="11"/>
      <c r="G131" s="18"/>
      <c r="H131" s="326"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7" t="s">
        <v>77</v>
      </c>
      <c r="C132" s="328" t="s">
        <v>214</v>
      </c>
      <c r="D132" s="11"/>
      <c r="E132" s="11"/>
      <c r="F132" s="11"/>
      <c r="G132" s="12"/>
      <c r="H132" s="329">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7" t="s">
        <v>81</v>
      </c>
      <c r="C133" s="146" t="s">
        <v>215</v>
      </c>
      <c r="D133" s="11"/>
      <c r="E133" s="11"/>
      <c r="F133" s="11"/>
      <c r="G133" s="12"/>
      <c r="H133" s="329">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30" t="s">
        <v>217</v>
      </c>
      <c r="C135" s="187"/>
      <c r="D135" s="187"/>
      <c r="E135" s="187"/>
      <c r="F135" s="187"/>
      <c r="G135" s="188"/>
      <c r="H135" s="323">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1"/>
      <c r="D136" s="331"/>
      <c r="E136" s="331"/>
      <c r="F136" s="332"/>
      <c r="G136" s="332"/>
      <c r="H136" s="333"/>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2" t="s">
        <v>218</v>
      </c>
      <c r="C137" s="324"/>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4">
        <v>6.0</v>
      </c>
      <c r="C138" s="275" t="s">
        <v>213</v>
      </c>
      <c r="D138" s="11"/>
      <c r="E138" s="12"/>
      <c r="F138" s="335" t="s">
        <v>145</v>
      </c>
      <c r="G138" s="240"/>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7" t="s">
        <v>221</v>
      </c>
      <c r="G139" s="338"/>
      <c r="H139" s="339">
        <f>H152+H153+H154+H155+H156</f>
        <v>3140.430286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40" t="s">
        <v>145</v>
      </c>
      <c r="G140" s="341">
        <f>'1-ABA-DE-CARREGAMENTO'!C68</f>
        <v>0.1017</v>
      </c>
      <c r="H140" s="342">
        <f>ROUND(H139*G140,2)</f>
        <v>319.38</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7" t="s">
        <v>221</v>
      </c>
      <c r="G141" s="338"/>
      <c r="H141" s="339">
        <f>H139+H140</f>
        <v>3459.810286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40" t="s">
        <v>145</v>
      </c>
      <c r="G142" s="343">
        <f>'1-ABA-DE-CARREGAMENTO'!C69</f>
        <v>0.0507</v>
      </c>
      <c r="H142" s="344">
        <f>ROUND(H141*G142,2)</f>
        <v>175.41</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8"/>
      <c r="F143" s="345">
        <f>F144+F145+F147</f>
        <v>0.1225</v>
      </c>
      <c r="G143" s="12"/>
      <c r="H143" s="346">
        <f>SUM(H144:H147)</f>
        <v>507.4763251</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7" t="s">
        <v>224</v>
      </c>
      <c r="D144" s="258" t="s">
        <v>225</v>
      </c>
      <c r="E144" s="12"/>
      <c r="F144" s="348">
        <f>IF(F9=1,1.65%,IF(F9=2,0.65%,IF(F9=3,F9,IF(F9=4,F9,"RT Indefinido"))))</f>
        <v>0.0165</v>
      </c>
      <c r="G144" s="12"/>
      <c r="H144" s="349">
        <f>ROUND((((H141+H142))/((1-F143)))*F144,2)</f>
        <v>68.35</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8" t="s">
        <v>226</v>
      </c>
      <c r="E145" s="12"/>
      <c r="F145" s="348">
        <f>IF(F9=1,7.6%,IF(F9=2,3%,IF(F9=3,F9,IF(F9=4,F9,"RT Indefinido"))))</f>
        <v>0.076</v>
      </c>
      <c r="G145" s="12"/>
      <c r="H145" s="349">
        <f>((H141+H142)/(1-F143)*F145)</f>
        <v>314.8452897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9">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6">
        <f>'1-ABA-DE-CARREGAMENTO'!C70</f>
        <v>0.03</v>
      </c>
      <c r="G147" s="12"/>
      <c r="H147" s="349">
        <f>((H141+H142)/(1-F143))*F147</f>
        <v>124.2810354</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30" t="s">
        <v>229</v>
      </c>
      <c r="C148" s="187"/>
      <c r="D148" s="187"/>
      <c r="E148" s="188"/>
      <c r="F148" s="350">
        <f>F143+G142+G140</f>
        <v>0.2749</v>
      </c>
      <c r="G148" s="188"/>
      <c r="H148" s="323">
        <f>H143+H142+H140</f>
        <v>1002.266325</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80"/>
      <c r="D149" s="280"/>
      <c r="E149" s="280"/>
      <c r="F149" s="351"/>
      <c r="G149" s="351"/>
      <c r="H149" s="281"/>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3" t="s">
        <v>77</v>
      </c>
      <c r="C152" s="354" t="s">
        <v>231</v>
      </c>
      <c r="D152" s="355"/>
      <c r="E152" s="355"/>
      <c r="F152" s="355"/>
      <c r="G152" s="356"/>
      <c r="H152" s="357">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2" t="s">
        <v>232</v>
      </c>
      <c r="D153" s="358"/>
      <c r="E153" s="358"/>
      <c r="F153" s="358"/>
      <c r="G153" s="359"/>
      <c r="H153" s="230">
        <f>H93</f>
        <v>1128.216602</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2" t="s">
        <v>233</v>
      </c>
      <c r="D154" s="358"/>
      <c r="E154" s="358"/>
      <c r="F154" s="358"/>
      <c r="G154" s="359"/>
      <c r="H154" s="230">
        <f>H103</f>
        <v>104.53876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2" t="s">
        <v>234</v>
      </c>
      <c r="D155" s="358"/>
      <c r="E155" s="358"/>
      <c r="F155" s="358"/>
      <c r="G155" s="359"/>
      <c r="H155" s="230">
        <f>H128</f>
        <v>277.77</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2" t="s">
        <v>235</v>
      </c>
      <c r="D156" s="358"/>
      <c r="E156" s="358"/>
      <c r="F156" s="358"/>
      <c r="G156" s="359"/>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3140.430286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2" t="s">
        <v>237</v>
      </c>
      <c r="D158" s="358"/>
      <c r="E158" s="358"/>
      <c r="F158" s="358"/>
      <c r="G158" s="359"/>
      <c r="H158" s="230">
        <f>H148</f>
        <v>1002.266325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7"/>
      <c r="D159" s="187"/>
      <c r="E159" s="187"/>
      <c r="F159" s="187"/>
      <c r="G159" s="188"/>
      <c r="H159" s="363">
        <f>SUM(H157:H158)</f>
        <v>4142.696611</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1"/>
      <c r="D160" s="331"/>
      <c r="E160" s="331"/>
      <c r="F160" s="332"/>
      <c r="G160" s="332"/>
      <c r="H160" s="333"/>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2"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5"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4" t="s">
        <v>240</v>
      </c>
      <c r="C163" s="240"/>
      <c r="D163" s="365" t="s">
        <v>241</v>
      </c>
      <c r="E163" s="365" t="s">
        <v>242</v>
      </c>
      <c r="F163" s="365" t="s">
        <v>243</v>
      </c>
      <c r="G163" s="365" t="s">
        <v>244</v>
      </c>
      <c r="H163" s="366"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7" t="str">
        <f>E25</f>
        <v>CUIDADOR EDUC. ESPECIAL - CBO: 5162-10</v>
      </c>
      <c r="C164" s="12"/>
      <c r="D164" s="368">
        <f>H159</f>
        <v>4142.696611</v>
      </c>
      <c r="E164" s="369">
        <v>1.0</v>
      </c>
      <c r="F164" s="370">
        <f>D164*E164</f>
        <v>4142.696611</v>
      </c>
      <c r="G164" s="371">
        <f>'1-ABA-DE-CARREGAMENTO'!D76</f>
        <v>1</v>
      </c>
      <c r="H164" s="372">
        <f>F164*G164</f>
        <v>4142.696611</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2" t="s">
        <v>246</v>
      </c>
      <c r="C165" s="187"/>
      <c r="D165" s="187"/>
      <c r="E165" s="187"/>
      <c r="F165" s="187"/>
      <c r="G165" s="373"/>
      <c r="H165" s="374">
        <f>H159*'1-ABA-DE-CARREGAMENTO'!D76</f>
        <v>4142.696611</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5"/>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2"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6" t="s">
        <v>248</v>
      </c>
      <c r="C168" s="120"/>
      <c r="D168" s="120"/>
      <c r="E168" s="120"/>
      <c r="F168" s="120"/>
      <c r="G168" s="121"/>
      <c r="H168" s="377"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7" t="s">
        <v>77</v>
      </c>
      <c r="C169" s="378" t="s">
        <v>250</v>
      </c>
      <c r="D169" s="11"/>
      <c r="E169" s="11"/>
      <c r="F169" s="11"/>
      <c r="G169" s="12"/>
      <c r="H169" s="379">
        <f>H165</f>
        <v>4142.696611</v>
      </c>
      <c r="I169" s="296"/>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80" t="s">
        <v>79</v>
      </c>
      <c r="C170" s="378" t="s">
        <v>251</v>
      </c>
      <c r="D170" s="11"/>
      <c r="E170" s="11"/>
      <c r="F170" s="11"/>
      <c r="G170" s="12"/>
      <c r="H170" s="381">
        <f>H169*$H$14</f>
        <v>82853.93222</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2"/>
      <c r="D171" s="245"/>
      <c r="E171" s="245"/>
      <c r="F171" s="245"/>
      <c r="G171" s="245"/>
      <c r="H171" s="37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3" t="s">
        <v>69</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4" t="s">
        <v>70</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71</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72</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73</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74</v>
      </c>
      <c r="C7" s="11"/>
      <c r="D7" s="385"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75</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76</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77</v>
      </c>
      <c r="C10" s="146" t="s">
        <v>78</v>
      </c>
      <c r="D10" s="11"/>
      <c r="E10" s="11"/>
      <c r="F10" s="12"/>
      <c r="G10" s="147"/>
      <c r="H10" s="386">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79</v>
      </c>
      <c r="C11" s="146" t="s">
        <v>80</v>
      </c>
      <c r="D11" s="12"/>
      <c r="E11" s="147"/>
      <c r="F11" s="149" t="str">
        <f>'1-ABA-DE-CARREGAMENTO'!C13</f>
        <v>Alegrete</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81</v>
      </c>
      <c r="C12" s="151" t="s">
        <v>82</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84</v>
      </c>
      <c r="C13" s="147" t="s">
        <v>85</v>
      </c>
      <c r="D13" s="134"/>
      <c r="E13" s="134"/>
      <c r="F13" s="134"/>
      <c r="G13" s="135"/>
      <c r="H13" s="154" t="s">
        <v>86</v>
      </c>
      <c r="I13" s="77"/>
      <c r="J13" s="77"/>
      <c r="K13" s="77"/>
      <c r="L13" s="77"/>
      <c r="M13" s="77"/>
      <c r="N13" s="77"/>
      <c r="O13" s="77"/>
      <c r="P13" s="77"/>
      <c r="Q13" s="77"/>
      <c r="R13" s="77"/>
      <c r="S13" s="77"/>
      <c r="T13" s="77"/>
      <c r="U13" s="77"/>
      <c r="V13" s="77"/>
      <c r="W13" s="77"/>
      <c r="X13" s="77"/>
      <c r="Y13" s="77"/>
      <c r="Z13" s="77"/>
      <c r="AA13" s="77"/>
      <c r="AB13" s="77"/>
      <c r="AC13" s="77"/>
    </row>
    <row r="14">
      <c r="A14" s="77"/>
      <c r="B14" s="155" t="s">
        <v>87</v>
      </c>
      <c r="C14" s="156" t="s">
        <v>88</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89</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90</v>
      </c>
      <c r="C16" s="156" t="s">
        <v>91</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92</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93</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94</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95</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96</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97</v>
      </c>
      <c r="D23" s="134"/>
      <c r="E23" s="134"/>
      <c r="F23" s="134"/>
      <c r="G23" s="135"/>
      <c r="H23" s="387" t="s">
        <v>98</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99</v>
      </c>
      <c r="D24" s="11"/>
      <c r="E24" s="388"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100</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101</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102</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103</v>
      </c>
      <c r="D28" s="11"/>
      <c r="E28" s="11"/>
      <c r="F28" s="11"/>
      <c r="G28" s="12"/>
      <c r="H28" s="389">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104</v>
      </c>
      <c r="C29" s="186" t="s">
        <v>105</v>
      </c>
      <c r="D29" s="187"/>
      <c r="E29" s="187"/>
      <c r="F29" s="187"/>
      <c r="G29" s="187"/>
      <c r="H29" s="390"/>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1" t="s">
        <v>106</v>
      </c>
      <c r="C31" s="192"/>
      <c r="D31" s="162" t="s">
        <v>107</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108</v>
      </c>
      <c r="D32" s="11"/>
      <c r="E32" s="11"/>
      <c r="F32" s="12"/>
      <c r="G32" s="194"/>
      <c r="H32" s="195" t="s">
        <v>109</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77</v>
      </c>
      <c r="C33" s="146" t="s">
        <v>110</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79</v>
      </c>
      <c r="C34" s="347" t="s">
        <v>111</v>
      </c>
      <c r="D34" s="146" t="s">
        <v>112</v>
      </c>
      <c r="E34" s="12"/>
      <c r="F34" s="392">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113</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81</v>
      </c>
      <c r="C36" s="146" t="s">
        <v>252</v>
      </c>
      <c r="D36" s="11"/>
      <c r="E36" s="207"/>
      <c r="F36" s="208" t="s">
        <v>115</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84</v>
      </c>
      <c r="C37" s="146" t="s">
        <v>116</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117</v>
      </c>
      <c r="C38" s="213" t="s">
        <v>118</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119</v>
      </c>
      <c r="C39" s="214" t="s">
        <v>120</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121</v>
      </c>
      <c r="C40" s="146" t="s">
        <v>122</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123</v>
      </c>
      <c r="C41" s="151" t="s">
        <v>124</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125</v>
      </c>
      <c r="C42" s="146" t="s">
        <v>126</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127</v>
      </c>
      <c r="C43" s="215" t="s">
        <v>128</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129</v>
      </c>
      <c r="C44" s="216" t="s">
        <v>130</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131</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1" t="s">
        <v>132</v>
      </c>
      <c r="C49" s="192"/>
      <c r="D49" s="162" t="s">
        <v>133</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134</v>
      </c>
      <c r="C50" s="18"/>
      <c r="D50" s="224" t="s">
        <v>135</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136</v>
      </c>
      <c r="D51" s="11"/>
      <c r="E51" s="11"/>
      <c r="F51" s="11"/>
      <c r="G51" s="12"/>
      <c r="H51" s="195" t="s">
        <v>137</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77</v>
      </c>
      <c r="C52" s="165" t="s">
        <v>138</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79</v>
      </c>
      <c r="C53" s="165" t="s">
        <v>139</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140</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81</v>
      </c>
      <c r="C55" s="165" t="s">
        <v>141</v>
      </c>
      <c r="D55" s="231"/>
      <c r="E55" s="232"/>
      <c r="F55" s="233"/>
      <c r="G55" s="234">
        <f>F68</f>
        <v>0.368</v>
      </c>
      <c r="H55" s="227">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142</v>
      </c>
      <c r="C56" s="11"/>
      <c r="D56" s="11"/>
      <c r="E56" s="11"/>
      <c r="F56" s="11"/>
      <c r="G56" s="12"/>
      <c r="H56" s="236">
        <f>SUM(H54:H55)</f>
        <v>157.1623088</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143</v>
      </c>
      <c r="C58" s="18"/>
      <c r="D58" s="224" t="s">
        <v>144</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136</v>
      </c>
      <c r="D59" s="11"/>
      <c r="E59" s="12"/>
      <c r="F59" s="119" t="s">
        <v>145</v>
      </c>
      <c r="G59" s="240"/>
      <c r="H59" s="241" t="s">
        <v>137</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77</v>
      </c>
      <c r="C60" s="165" t="s">
        <v>146</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79</v>
      </c>
      <c r="C61" s="165" t="s">
        <v>147</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81</v>
      </c>
      <c r="C62" s="165" t="s">
        <v>148</v>
      </c>
      <c r="D62" s="11"/>
      <c r="E62" s="12"/>
      <c r="F62" s="226">
        <f>('1-ABA-DE-CARREGAMENTO'!C48*'1-ABA-DE-CARREGAMENTO'!C49)/100</f>
        <v>0.03</v>
      </c>
      <c r="G62" s="12"/>
      <c r="H62" s="227">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84</v>
      </c>
      <c r="C63" s="165" t="s">
        <v>149</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117</v>
      </c>
      <c r="C64" s="165" t="s">
        <v>150</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119</v>
      </c>
      <c r="C65" s="165" t="s">
        <v>151</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121</v>
      </c>
      <c r="C66" s="165" t="s">
        <v>152</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123</v>
      </c>
      <c r="C67" s="165" t="s">
        <v>153</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154</v>
      </c>
      <c r="C68" s="11"/>
      <c r="D68" s="11"/>
      <c r="E68" s="12"/>
      <c r="F68" s="243">
        <f>SUM(F60:G67)</f>
        <v>0.368</v>
      </c>
      <c r="G68" s="12"/>
      <c r="H68" s="244">
        <f>SUM(H60:H67)</f>
        <v>372.32</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155</v>
      </c>
      <c r="C70" s="18"/>
      <c r="D70" s="224" t="s">
        <v>156</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136</v>
      </c>
      <c r="D71" s="11"/>
      <c r="E71" s="11"/>
      <c r="F71" s="11"/>
      <c r="G71" s="12"/>
      <c r="H71" s="241" t="s">
        <v>137</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77</v>
      </c>
      <c r="C72" s="261" t="s">
        <v>253</v>
      </c>
      <c r="D72" s="258" t="s">
        <v>254</v>
      </c>
      <c r="E72" s="12"/>
      <c r="F72" s="393"/>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8" t="s">
        <v>159</v>
      </c>
      <c r="E73" s="12"/>
      <c r="F73" s="394">
        <f>'1-ABA-DE-CARREGAMENTO'!C52</f>
        <v>22</v>
      </c>
      <c r="G73" s="12"/>
      <c r="H73" s="256">
        <f>IF((((F73*F74)*2)-(H72*0.06))&lt;=0,"0",if(F8=1,ROUND((((F73*F74)*2)-(H72*0.06))*(1-0.0925),2),ROUND((((F73*F74)*2)-(H72*0.06)),2)))</f>
        <v>108.62</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8" t="s">
        <v>160</v>
      </c>
      <c r="E74" s="12"/>
      <c r="F74" s="259">
        <f>'1-ABA-DE-CARREGAMENTO'!C53</f>
        <v>3.5</v>
      </c>
      <c r="G74" s="12"/>
      <c r="H74" s="205"/>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164</v>
      </c>
      <c r="E77" s="12"/>
      <c r="F77" s="266">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81</v>
      </c>
      <c r="C78" s="165"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84</v>
      </c>
      <c r="C79" s="151"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117</v>
      </c>
      <c r="C80" s="165"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168</v>
      </c>
      <c r="C84" s="11"/>
      <c r="D84" s="11"/>
      <c r="E84" s="11"/>
      <c r="F84" s="11"/>
      <c r="G84" s="12"/>
      <c r="H84" s="270">
        <f>ROUND(SUM(H76:H83)+H73,2)</f>
        <v>108.62</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104</v>
      </c>
      <c r="C85" s="271" t="s">
        <v>169</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2"/>
      <c r="C86" s="190"/>
      <c r="D86" s="190"/>
      <c r="E86" s="190"/>
      <c r="F86" s="190"/>
      <c r="G86" s="190"/>
      <c r="H86" s="273"/>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170</v>
      </c>
      <c r="C87" s="18"/>
      <c r="D87" s="224" t="s">
        <v>171</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4">
        <v>2.0</v>
      </c>
      <c r="C88" s="275" t="s">
        <v>136</v>
      </c>
      <c r="D88" s="11"/>
      <c r="E88" s="11"/>
      <c r="F88" s="11"/>
      <c r="G88" s="12"/>
      <c r="H88" s="276" t="s">
        <v>137</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7" t="s">
        <v>172</v>
      </c>
      <c r="C89" s="151" t="s">
        <v>173</v>
      </c>
      <c r="D89" s="11"/>
      <c r="E89" s="11"/>
      <c r="F89" s="11"/>
      <c r="G89" s="12"/>
      <c r="H89" s="227">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1" t="s">
        <v>175</v>
      </c>
      <c r="D90" s="11"/>
      <c r="E90" s="11"/>
      <c r="F90" s="11"/>
      <c r="G90" s="12"/>
      <c r="H90" s="227">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5" t="s">
        <v>156</v>
      </c>
      <c r="D91" s="11"/>
      <c r="E91" s="11"/>
      <c r="F91" s="11"/>
      <c r="G91" s="12"/>
      <c r="H91" s="227">
        <f>H84</f>
        <v>108.62</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7"/>
      <c r="D92" s="187"/>
      <c r="E92" s="187"/>
      <c r="F92" s="187"/>
      <c r="G92" s="188"/>
      <c r="H92" s="279">
        <f>SUM(H89:H91)</f>
        <v>638.1023088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2"/>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136</v>
      </c>
      <c r="D95" s="11"/>
      <c r="E95" s="11"/>
      <c r="F95" s="11"/>
      <c r="G95" s="12"/>
      <c r="H95" s="195" t="s">
        <v>137</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77</v>
      </c>
      <c r="C96" s="283" t="s">
        <v>180</v>
      </c>
      <c r="D96" s="11"/>
      <c r="E96" s="11"/>
      <c r="F96" s="11"/>
      <c r="G96" s="12"/>
      <c r="H96" s="284">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79</v>
      </c>
      <c r="C97" s="283" t="s">
        <v>181</v>
      </c>
      <c r="D97" s="11"/>
      <c r="E97" s="11"/>
      <c r="F97" s="11"/>
      <c r="G97" s="12"/>
      <c r="H97" s="284">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81</v>
      </c>
      <c r="C98" s="398" t="s">
        <v>256</v>
      </c>
      <c r="D98" s="11"/>
      <c r="E98" s="11"/>
      <c r="F98" s="11"/>
      <c r="G98" s="12"/>
      <c r="H98" s="284">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84</v>
      </c>
      <c r="C99" s="283" t="s">
        <v>183</v>
      </c>
      <c r="D99" s="11"/>
      <c r="E99" s="11"/>
      <c r="F99" s="11"/>
      <c r="G99" s="12"/>
      <c r="H99" s="284">
        <f>ROUND(((H47/30)*7)/H13*0.9,2)</f>
        <v>10.62</v>
      </c>
      <c r="I99" s="399" t="s">
        <v>214</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117</v>
      </c>
      <c r="C100" s="283" t="s">
        <v>184</v>
      </c>
      <c r="D100" s="11"/>
      <c r="E100" s="11"/>
      <c r="F100" s="11"/>
      <c r="G100" s="12"/>
      <c r="H100" s="286">
        <f>ROUND(H99*F68,2)</f>
        <v>3.91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84</v>
      </c>
      <c r="C101" s="398" t="s">
        <v>257</v>
      </c>
      <c r="D101" s="11"/>
      <c r="E101" s="11"/>
      <c r="F101" s="11"/>
      <c r="G101" s="12"/>
      <c r="H101" s="284">
        <f>ROUND(0.08*0.5*(H47+H52+H53+H108)*0.9,2)</f>
        <v>44.38</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8" t="s">
        <v>186</v>
      </c>
      <c r="C102" s="187"/>
      <c r="D102" s="187"/>
      <c r="E102" s="188"/>
      <c r="F102" s="287"/>
      <c r="G102" s="188"/>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7" t="s">
        <v>187</v>
      </c>
      <c r="C104" s="192"/>
      <c r="D104" s="275" t="s">
        <v>258</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1" t="s">
        <v>259</v>
      </c>
      <c r="C105" s="11"/>
      <c r="D105" s="11"/>
      <c r="E105" s="11"/>
      <c r="F105" s="11"/>
      <c r="G105" s="12"/>
      <c r="H105" s="292">
        <f>H47+H89</f>
        <v>1168.916854</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190</v>
      </c>
      <c r="C106" s="18"/>
      <c r="D106" s="224" t="s">
        <v>191</v>
      </c>
      <c r="E106" s="11"/>
      <c r="F106" s="11"/>
      <c r="G106" s="11"/>
      <c r="H106" s="18"/>
      <c r="I106" s="290"/>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3"/>
      <c r="C107" s="400" t="s">
        <v>136</v>
      </c>
      <c r="D107" s="120"/>
      <c r="E107" s="120"/>
      <c r="F107" s="120"/>
      <c r="G107" s="240"/>
      <c r="H107" s="401" t="s">
        <v>137</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77</v>
      </c>
      <c r="C108" s="297" t="s">
        <v>192</v>
      </c>
      <c r="D108" s="11"/>
      <c r="E108" s="11"/>
      <c r="F108" s="11"/>
      <c r="G108" s="12"/>
      <c r="H108" s="227">
        <f>H105*0.09075</f>
        <v>106.0792045</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79</v>
      </c>
      <c r="C109" s="258" t="s">
        <v>194</v>
      </c>
      <c r="D109" s="232"/>
      <c r="E109" s="232"/>
      <c r="F109" s="232"/>
      <c r="G109" s="298"/>
      <c r="H109" s="227">
        <f>(((H47)/30)*2.96)/12</f>
        <v>8.318870707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81</v>
      </c>
      <c r="C110" s="258" t="s">
        <v>196</v>
      </c>
      <c r="D110" s="232"/>
      <c r="E110" s="232"/>
      <c r="F110" s="232"/>
      <c r="G110" s="298"/>
      <c r="H110" s="227">
        <f>IF(I110="S",((((5/30)*(H47))/12)*0.015),IF(I110="N",0,"INFORME S ou N"))</f>
        <v>0.210782197</v>
      </c>
      <c r="I110" s="299"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84</v>
      </c>
      <c r="C111" s="258" t="s">
        <v>197</v>
      </c>
      <c r="D111" s="232"/>
      <c r="E111" s="232"/>
      <c r="F111" s="232"/>
      <c r="G111" s="298"/>
      <c r="H111" s="227">
        <f>ROUND((((15/30)*H47)/12)*0.0078,2)</f>
        <v>0.33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117</v>
      </c>
      <c r="C112" s="258" t="s">
        <v>198</v>
      </c>
      <c r="D112" s="232"/>
      <c r="E112" s="232"/>
      <c r="F112" s="232"/>
      <c r="G112" s="298"/>
      <c r="H112" s="227">
        <f>IF(I112="S",(((1+1/3)*(4/12))*(H47))/12*0.02,IF(I112="N",0,"INFORME S ou N"))</f>
        <v>0.7494478114</v>
      </c>
      <c r="I112" s="299"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300" t="s">
        <v>119</v>
      </c>
      <c r="C113" s="283" t="s">
        <v>199</v>
      </c>
      <c r="D113" s="11"/>
      <c r="E113" s="11"/>
      <c r="F113" s="11"/>
      <c r="G113" s="12"/>
      <c r="H113" s="267">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1"/>
      <c r="C114" s="283"/>
      <c r="D114" s="302"/>
      <c r="E114" s="303"/>
      <c r="F114" s="304"/>
      <c r="G114" s="305" t="s">
        <v>200</v>
      </c>
      <c r="H114" s="306">
        <f>SUM(H108:H113)</f>
        <v>129.7404517</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7" t="s">
        <v>121</v>
      </c>
      <c r="C115" s="308" t="s">
        <v>201</v>
      </c>
      <c r="D115" s="308"/>
      <c r="E115" s="309"/>
      <c r="F115" s="310"/>
      <c r="G115" s="311"/>
      <c r="H115" s="312">
        <f>H114*F68</f>
        <v>47.74448623</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202</v>
      </c>
      <c r="C116" s="11"/>
      <c r="D116" s="11"/>
      <c r="E116" s="11"/>
      <c r="F116" s="11"/>
      <c r="G116" s="12"/>
      <c r="H116" s="313">
        <f>ROUND(SUM(H114:H115),2)</f>
        <v>177.48</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4"/>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203</v>
      </c>
      <c r="C118" s="18"/>
      <c r="D118" s="224" t="s">
        <v>204</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136</v>
      </c>
      <c r="D119" s="11"/>
      <c r="E119" s="11"/>
      <c r="F119" s="11"/>
      <c r="G119" s="12"/>
      <c r="H119" s="195" t="s">
        <v>137</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77</v>
      </c>
      <c r="C120" s="165" t="s">
        <v>205</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206</v>
      </c>
      <c r="C121" s="11"/>
      <c r="D121" s="11"/>
      <c r="E121" s="11"/>
      <c r="F121" s="11"/>
      <c r="G121" s="12"/>
      <c r="H121" s="313">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5"/>
      <c r="C122" s="160"/>
      <c r="D122" s="316"/>
      <c r="E122" s="316"/>
      <c r="F122" s="160"/>
      <c r="G122" s="160"/>
      <c r="H122" s="317"/>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170</v>
      </c>
      <c r="C123" s="18"/>
      <c r="D123" s="224" t="s">
        <v>207</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20" t="s">
        <v>208</v>
      </c>
      <c r="C125" s="146" t="s">
        <v>194</v>
      </c>
      <c r="D125" s="11"/>
      <c r="E125" s="11"/>
      <c r="F125" s="11"/>
      <c r="G125" s="12"/>
      <c r="H125" s="321">
        <f>H116</f>
        <v>177.48</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20" t="s">
        <v>209</v>
      </c>
      <c r="C126" s="146" t="s">
        <v>204</v>
      </c>
      <c r="D126" s="11"/>
      <c r="E126" s="11"/>
      <c r="F126" s="11"/>
      <c r="G126" s="12"/>
      <c r="H126" s="321">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2" t="s">
        <v>210</v>
      </c>
      <c r="C127" s="187"/>
      <c r="D127" s="187"/>
      <c r="E127" s="187"/>
      <c r="F127" s="187"/>
      <c r="G127" s="188"/>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7" t="s">
        <v>211</v>
      </c>
      <c r="C129" s="324"/>
      <c r="D129" s="224" t="s">
        <v>212</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5">
        <v>5.0</v>
      </c>
      <c r="C130" s="162" t="s">
        <v>213</v>
      </c>
      <c r="D130" s="11"/>
      <c r="E130" s="11"/>
      <c r="F130" s="11"/>
      <c r="G130" s="18"/>
      <c r="H130" s="326" t="s">
        <v>137</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7" t="s">
        <v>77</v>
      </c>
      <c r="C131" s="146" t="s">
        <v>260</v>
      </c>
      <c r="D131" s="11"/>
      <c r="E131" s="11"/>
      <c r="F131" s="11"/>
      <c r="G131" s="12"/>
      <c r="H131" s="329">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7" t="s">
        <v>81</v>
      </c>
      <c r="C132" s="146" t="s">
        <v>215</v>
      </c>
      <c r="D132" s="11"/>
      <c r="E132" s="11"/>
      <c r="F132" s="11"/>
      <c r="G132" s="12"/>
      <c r="H132" s="329">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84</v>
      </c>
      <c r="C133" s="165" t="s">
        <v>216</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30" t="s">
        <v>217</v>
      </c>
      <c r="C134" s="187"/>
      <c r="D134" s="187"/>
      <c r="E134" s="187"/>
      <c r="F134" s="187"/>
      <c r="G134" s="188"/>
      <c r="H134" s="323">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1"/>
      <c r="D135" s="331"/>
      <c r="E135" s="331"/>
      <c r="F135" s="332"/>
      <c r="G135" s="332"/>
      <c r="H135" s="333"/>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7" t="s">
        <v>218</v>
      </c>
      <c r="C136" s="324"/>
      <c r="D136" s="224" t="s">
        <v>219</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4">
        <v>6.0</v>
      </c>
      <c r="C137" s="275" t="s">
        <v>213</v>
      </c>
      <c r="D137" s="11"/>
      <c r="E137" s="12"/>
      <c r="F137" s="335" t="s">
        <v>145</v>
      </c>
      <c r="G137" s="240"/>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77</v>
      </c>
      <c r="C138" s="167" t="s">
        <v>220</v>
      </c>
      <c r="D138" s="134"/>
      <c r="E138" s="135"/>
      <c r="F138" s="337" t="s">
        <v>221</v>
      </c>
      <c r="G138" s="339"/>
      <c r="H138" s="402">
        <f>H151+H152+H153+H154+H155</f>
        <v>1940.521828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40" t="s">
        <v>145</v>
      </c>
      <c r="G139" s="403">
        <f>'1-ABA-DE-CARREGAMENTO'!F68</f>
        <v>0.1017</v>
      </c>
      <c r="H139" s="404">
        <f>ROUND(H138*G139,2)</f>
        <v>197.35</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79</v>
      </c>
      <c r="C140" s="167" t="s">
        <v>222</v>
      </c>
      <c r="D140" s="134"/>
      <c r="E140" s="135"/>
      <c r="F140" s="337" t="s">
        <v>221</v>
      </c>
      <c r="G140" s="339"/>
      <c r="H140" s="402">
        <f>H138+H139</f>
        <v>2137.871828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40" t="s">
        <v>145</v>
      </c>
      <c r="G141" s="343">
        <f>'1-ABA-DE-CARREGAMENTO'!F69</f>
        <v>0.0507</v>
      </c>
      <c r="H141" s="405">
        <f>ROUND(H140*G141,2)</f>
        <v>108.39</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81</v>
      </c>
      <c r="C142" s="165" t="s">
        <v>223</v>
      </c>
      <c r="D142" s="232"/>
      <c r="E142" s="298"/>
      <c r="F142" s="345">
        <f>F143+F144+F146</f>
        <v>0.1225</v>
      </c>
      <c r="G142" s="12"/>
      <c r="H142" s="406">
        <f>SUM(H143:H146)</f>
        <v>313.5833091</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7" t="s">
        <v>224</v>
      </c>
      <c r="D143" s="258" t="s">
        <v>225</v>
      </c>
      <c r="E143" s="12"/>
      <c r="F143" s="348">
        <f>IF(F8=1,1.65%,IF(F8=2,0.65%,IF(F8=3,F8,IF(F8=4,F8,"RT Indefinido"))))</f>
        <v>0.0165</v>
      </c>
      <c r="G143" s="12"/>
      <c r="H143" s="407">
        <f>ROUND((((H140+H141))/((1-F142)))*F143,2)</f>
        <v>42.24</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8" t="s">
        <v>226</v>
      </c>
      <c r="E144" s="12"/>
      <c r="F144" s="348">
        <f>IF(F8=1,7.6%,IF(F8=2,3%,IF(F8=3,F8,IF(F8=4,F8,"RT Indefinido"))))</f>
        <v>0.076</v>
      </c>
      <c r="G144" s="12"/>
      <c r="H144" s="407">
        <f>((H140+H141)/(1-F142)*F144)</f>
        <v>194.5480329</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227</v>
      </c>
      <c r="D145" s="11"/>
      <c r="E145" s="12"/>
      <c r="F145" s="226">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228</v>
      </c>
      <c r="D146" s="134"/>
      <c r="E146" s="135"/>
      <c r="F146" s="408">
        <f>'1-ABA-DE-CARREGAMENTO'!F70</f>
        <v>0.03</v>
      </c>
      <c r="G146" s="409"/>
      <c r="H146" s="410">
        <f>((H140+H141)/(1-F142))*F146</f>
        <v>76.79527616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1" t="s">
        <v>229</v>
      </c>
      <c r="C147" s="117"/>
      <c r="D147" s="117"/>
      <c r="E147" s="412"/>
      <c r="F147" s="413">
        <f>F142+G141+G139</f>
        <v>0.2749</v>
      </c>
      <c r="G147" s="412"/>
      <c r="H147" s="414">
        <f>H142+H141+H139</f>
        <v>619.3233091</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5" t="s">
        <v>94</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77</v>
      </c>
      <c r="C151" s="262" t="s">
        <v>231</v>
      </c>
      <c r="D151" s="358"/>
      <c r="E151" s="358"/>
      <c r="F151" s="358"/>
      <c r="G151" s="359"/>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79</v>
      </c>
      <c r="C152" s="262" t="s">
        <v>232</v>
      </c>
      <c r="D152" s="358"/>
      <c r="E152" s="358"/>
      <c r="F152" s="358"/>
      <c r="G152" s="359"/>
      <c r="H152" s="230">
        <f>H92</f>
        <v>638.1023088</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81</v>
      </c>
      <c r="C153" s="262" t="s">
        <v>233</v>
      </c>
      <c r="D153" s="358"/>
      <c r="E153" s="358"/>
      <c r="F153" s="358"/>
      <c r="G153" s="359"/>
      <c r="H153" s="230">
        <f>H102</f>
        <v>66.78914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84</v>
      </c>
      <c r="C154" s="262" t="s">
        <v>234</v>
      </c>
      <c r="D154" s="358"/>
      <c r="E154" s="358"/>
      <c r="F154" s="358"/>
      <c r="G154" s="359"/>
      <c r="H154" s="230">
        <f>H127</f>
        <v>177.48</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117</v>
      </c>
      <c r="C155" s="262" t="s">
        <v>235</v>
      </c>
      <c r="D155" s="358"/>
      <c r="E155" s="358"/>
      <c r="F155" s="358"/>
      <c r="G155" s="359"/>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1940.521828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119</v>
      </c>
      <c r="C157" s="262" t="s">
        <v>237</v>
      </c>
      <c r="D157" s="358"/>
      <c r="E157" s="358"/>
      <c r="F157" s="358"/>
      <c r="G157" s="359"/>
      <c r="H157" s="230">
        <f>H147</f>
        <v>619.3233091</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7"/>
      <c r="D158" s="187"/>
      <c r="E158" s="187"/>
      <c r="F158" s="187"/>
      <c r="G158" s="188"/>
      <c r="H158" s="417">
        <f>SUM(H156:H157)</f>
        <v>2559.845137</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1"/>
      <c r="D159" s="331"/>
      <c r="E159" s="331"/>
      <c r="F159" s="332"/>
      <c r="G159" s="332"/>
      <c r="H159" s="333"/>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2" t="s">
        <v>239</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8" t="s">
        <v>94</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4" t="s">
        <v>240</v>
      </c>
      <c r="C162" s="240"/>
      <c r="D162" s="365" t="s">
        <v>241</v>
      </c>
      <c r="E162" s="365" t="s">
        <v>242</v>
      </c>
      <c r="F162" s="365" t="s">
        <v>243</v>
      </c>
      <c r="G162" s="365" t="s">
        <v>244</v>
      </c>
      <c r="H162" s="366" t="s">
        <v>245</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7" t="str">
        <f>E24</f>
        <v>INSTRUTOR  EDUC. ESPECIAL - CBO: 5162-10</v>
      </c>
      <c r="C163" s="12"/>
      <c r="D163" s="368">
        <f>H158</f>
        <v>2559.845137</v>
      </c>
      <c r="E163" s="369">
        <v>1.0</v>
      </c>
      <c r="F163" s="370">
        <f>D163*E163</f>
        <v>2559.845137</v>
      </c>
      <c r="G163" s="371">
        <f>'1-ABA-DE-CARREGAMENTO'!C76</f>
        <v>0</v>
      </c>
      <c r="H163" s="372">
        <f>H158*G163</f>
        <v>0</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2" t="s">
        <v>246</v>
      </c>
      <c r="C164" s="187"/>
      <c r="D164" s="187"/>
      <c r="E164" s="187"/>
      <c r="F164" s="187"/>
      <c r="G164" s="373"/>
      <c r="H164" s="374">
        <f>H158*$G$163</f>
        <v>0</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9"/>
      <c r="C165" s="117"/>
      <c r="D165" s="245"/>
      <c r="E165" s="245"/>
      <c r="F165" s="245"/>
      <c r="G165" s="245"/>
      <c r="H165" s="375"/>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2" t="s">
        <v>247</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248</v>
      </c>
      <c r="C167" s="11"/>
      <c r="D167" s="11"/>
      <c r="E167" s="11"/>
      <c r="F167" s="11"/>
      <c r="G167" s="18"/>
      <c r="H167" s="420" t="s">
        <v>249</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7" t="s">
        <v>77</v>
      </c>
      <c r="C168" s="378" t="s">
        <v>250</v>
      </c>
      <c r="D168" s="11"/>
      <c r="E168" s="11"/>
      <c r="F168" s="11"/>
      <c r="G168" s="12"/>
      <c r="H168" s="379">
        <f>H164</f>
        <v>0</v>
      </c>
      <c r="I168" s="296"/>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80" t="s">
        <v>79</v>
      </c>
      <c r="C169" s="378" t="s">
        <v>251</v>
      </c>
      <c r="D169" s="11"/>
      <c r="E169" s="11"/>
      <c r="F169" s="11"/>
      <c r="G169" s="12"/>
      <c r="H169" s="381">
        <f>H168*H13</f>
        <v>0</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2"/>
      <c r="D170" s="245"/>
      <c r="E170" s="245"/>
      <c r="F170" s="245"/>
      <c r="G170" s="245"/>
      <c r="H170" s="375"/>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Alegrete</v>
      </c>
      <c r="G12" s="117"/>
      <c r="H12" s="117"/>
      <c r="AC12" s="77"/>
    </row>
    <row r="13" ht="74.25" customHeight="1">
      <c r="B13" s="150" t="s">
        <v>81</v>
      </c>
      <c r="C13" s="151" t="s">
        <v>82</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262</v>
      </c>
      <c r="D37" s="11"/>
      <c r="E37" s="207">
        <v>0.2</v>
      </c>
      <c r="F37" s="208" t="s">
        <v>263</v>
      </c>
      <c r="G37" s="421"/>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177.6285855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420.82</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264</v>
      </c>
      <c r="D73" s="249" t="s">
        <v>265</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77.49</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8" t="s">
        <v>160</v>
      </c>
      <c r="E75" s="12"/>
      <c r="F75" s="259">
        <f>'1-ABA-DE-CARREGAMENTO'!C53</f>
        <v>3.5</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4">
        <f>F74</f>
        <v>22</v>
      </c>
      <c r="G77" s="138"/>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6">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70">
        <f>ROUND(SUM(H77:H84)+H74,2)</f>
        <v>299.5</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1"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2"/>
      <c r="C87" s="190"/>
      <c r="D87" s="190"/>
      <c r="E87" s="190"/>
      <c r="F87" s="190"/>
      <c r="G87" s="190"/>
      <c r="H87" s="273"/>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4">
        <v>2.0</v>
      </c>
      <c r="C89" s="275" t="s">
        <v>136</v>
      </c>
      <c r="D89" s="11"/>
      <c r="E89" s="11"/>
      <c r="F89" s="11"/>
      <c r="G89" s="12"/>
      <c r="H89" s="276"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7" t="s">
        <v>172</v>
      </c>
      <c r="C90" s="151" t="s">
        <v>173</v>
      </c>
      <c r="D90" s="11"/>
      <c r="E90" s="11"/>
      <c r="F90" s="11"/>
      <c r="G90" s="12"/>
      <c r="H90" s="227">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1" t="s">
        <v>175</v>
      </c>
      <c r="D91" s="11"/>
      <c r="E91" s="11"/>
      <c r="F91" s="11"/>
      <c r="G91" s="12"/>
      <c r="H91" s="227">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5" t="s">
        <v>156</v>
      </c>
      <c r="D92" s="11"/>
      <c r="E92" s="11"/>
      <c r="F92" s="11"/>
      <c r="G92" s="12"/>
      <c r="H92" s="227">
        <f>H85</f>
        <v>299.5</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7"/>
      <c r="D93" s="187"/>
      <c r="E93" s="187"/>
      <c r="F93" s="187"/>
      <c r="G93" s="188"/>
      <c r="H93" s="279">
        <f>SUM(H90:H92)</f>
        <v>897.9485855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2"/>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3" t="s">
        <v>180</v>
      </c>
      <c r="D97" s="11"/>
      <c r="E97" s="11"/>
      <c r="F97" s="11"/>
      <c r="G97" s="12"/>
      <c r="H97" s="284">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3" t="s">
        <v>181</v>
      </c>
      <c r="D98" s="11"/>
      <c r="E98" s="11"/>
      <c r="F98" s="11"/>
      <c r="G98" s="12"/>
      <c r="H98" s="284">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5" t="s">
        <v>267</v>
      </c>
      <c r="D99" s="11"/>
      <c r="E99" s="11"/>
      <c r="F99" s="11"/>
      <c r="G99" s="12"/>
      <c r="H99" s="284">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3" t="s">
        <v>183</v>
      </c>
      <c r="D100" s="11"/>
      <c r="E100" s="11"/>
      <c r="F100" s="11"/>
      <c r="G100" s="12"/>
      <c r="H100" s="284">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3" t="s">
        <v>184</v>
      </c>
      <c r="D101" s="11"/>
      <c r="E101" s="11"/>
      <c r="F101" s="11"/>
      <c r="G101" s="12"/>
      <c r="H101" s="286">
        <f>ROUND(H100*F69,2)</f>
        <v>4.42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5" t="s">
        <v>268</v>
      </c>
      <c r="D102" s="11"/>
      <c r="E102" s="11"/>
      <c r="F102" s="11"/>
      <c r="G102" s="12"/>
      <c r="H102" s="284">
        <f>ROUND(0.08*0.5*(H48+H53+H54+H109)*0.9,2)</f>
        <v>50.16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8" t="s">
        <v>186</v>
      </c>
      <c r="C103" s="187"/>
      <c r="D103" s="187"/>
      <c r="E103" s="188"/>
      <c r="F103" s="287"/>
      <c r="G103" s="188"/>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2" t="s">
        <v>187</v>
      </c>
      <c r="C105" s="192"/>
      <c r="D105" s="288" t="s">
        <v>188</v>
      </c>
      <c r="E105" s="131"/>
      <c r="F105" s="131"/>
      <c r="G105" s="131"/>
      <c r="H105" s="289"/>
      <c r="I105" s="290"/>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1" t="s">
        <v>269</v>
      </c>
      <c r="C106" s="11"/>
      <c r="D106" s="11"/>
      <c r="E106" s="11"/>
      <c r="F106" s="11"/>
      <c r="G106" s="12"/>
      <c r="H106" s="292">
        <f>H48+H90</f>
        <v>1321.137676</v>
      </c>
      <c r="I106" s="290"/>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3"/>
      <c r="C108" s="294" t="s">
        <v>136</v>
      </c>
      <c r="D108" s="11"/>
      <c r="E108" s="11"/>
      <c r="F108" s="11"/>
      <c r="G108" s="12"/>
      <c r="H108" s="295" t="s">
        <v>137</v>
      </c>
      <c r="I108" s="296"/>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7" t="s">
        <v>192</v>
      </c>
      <c r="D109" s="11"/>
      <c r="E109" s="11"/>
      <c r="F109" s="11"/>
      <c r="G109" s="12"/>
      <c r="H109" s="227">
        <f>H106*0.09075</f>
        <v>119.8932441</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8" t="s">
        <v>194</v>
      </c>
      <c r="D110" s="232"/>
      <c r="E110" s="232"/>
      <c r="F110" s="232"/>
      <c r="G110" s="298"/>
      <c r="H110" s="227">
        <f>(((H48)/30)*2.96)/12</f>
        <v>9.402185859</v>
      </c>
      <c r="I110" s="299"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8" t="s">
        <v>196</v>
      </c>
      <c r="D111" s="232"/>
      <c r="E111" s="232"/>
      <c r="F111" s="232"/>
      <c r="G111" s="298"/>
      <c r="H111" s="227">
        <f>IF(I110="S",((((5/30)*(H48))/12)*0.015),IF(I110="N",0,"INFORME S ou N"))</f>
        <v>0.2382310606</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8" t="s">
        <v>197</v>
      </c>
      <c r="D112" s="232"/>
      <c r="E112" s="232"/>
      <c r="F112" s="232"/>
      <c r="G112" s="298"/>
      <c r="H112" s="227">
        <f>ROUND((((15/30)*H48)/12)*0.0078,2)</f>
        <v>0.37</v>
      </c>
      <c r="I112" s="299"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8" t="s">
        <v>198</v>
      </c>
      <c r="D113" s="232"/>
      <c r="E113" s="232"/>
      <c r="F113" s="232"/>
      <c r="G113" s="298"/>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300" t="s">
        <v>119</v>
      </c>
      <c r="C114" s="283" t="s">
        <v>199</v>
      </c>
      <c r="D114" s="11"/>
      <c r="E114" s="11"/>
      <c r="F114" s="11"/>
      <c r="G114" s="12"/>
      <c r="H114" s="267">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1"/>
      <c r="C115" s="283"/>
      <c r="D115" s="302"/>
      <c r="E115" s="303"/>
      <c r="F115" s="304"/>
      <c r="G115" s="305" t="s">
        <v>200</v>
      </c>
      <c r="H115" s="306">
        <f>SUM(H109:H114)</f>
        <v>146.6327755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7" t="s">
        <v>121</v>
      </c>
      <c r="C116" s="308" t="s">
        <v>201</v>
      </c>
      <c r="D116" s="308"/>
      <c r="E116" s="309"/>
      <c r="F116" s="310"/>
      <c r="G116" s="311"/>
      <c r="H116" s="312">
        <f>H115*F69</f>
        <v>53.9608614</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3">
        <f>ROUND(SUM(H115:H116),2)</f>
        <v>200.59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4"/>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3">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5"/>
      <c r="C123" s="160"/>
      <c r="D123" s="316"/>
      <c r="E123" s="316"/>
      <c r="F123" s="160"/>
      <c r="G123" s="160"/>
      <c r="H123" s="317"/>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20" t="s">
        <v>208</v>
      </c>
      <c r="C126" s="146" t="s">
        <v>194</v>
      </c>
      <c r="D126" s="11"/>
      <c r="E126" s="11"/>
      <c r="F126" s="11"/>
      <c r="G126" s="12"/>
      <c r="H126" s="321">
        <f>H117</f>
        <v>200.59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20" t="s">
        <v>209</v>
      </c>
      <c r="C127" s="146" t="s">
        <v>204</v>
      </c>
      <c r="D127" s="11"/>
      <c r="E127" s="11"/>
      <c r="F127" s="11"/>
      <c r="G127" s="12"/>
      <c r="H127" s="321">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2" t="s">
        <v>210</v>
      </c>
      <c r="C128" s="187"/>
      <c r="D128" s="187"/>
      <c r="E128" s="187"/>
      <c r="F128" s="187"/>
      <c r="G128" s="188"/>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2" t="s">
        <v>211</v>
      </c>
      <c r="C130" s="324"/>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5">
        <v>5.0</v>
      </c>
      <c r="C131" s="162" t="s">
        <v>213</v>
      </c>
      <c r="D131" s="11"/>
      <c r="E131" s="11"/>
      <c r="F131" s="11"/>
      <c r="G131" s="18"/>
      <c r="H131" s="326"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7" t="s">
        <v>77</v>
      </c>
      <c r="C132" s="146" t="s">
        <v>260</v>
      </c>
      <c r="D132" s="11"/>
      <c r="E132" s="11"/>
      <c r="F132" s="11"/>
      <c r="G132" s="12"/>
      <c r="H132" s="329">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7" t="s">
        <v>81</v>
      </c>
      <c r="C133" s="146" t="s">
        <v>215</v>
      </c>
      <c r="D133" s="11"/>
      <c r="E133" s="11"/>
      <c r="F133" s="11"/>
      <c r="G133" s="12"/>
      <c r="H133" s="329">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30" t="s">
        <v>217</v>
      </c>
      <c r="C135" s="187"/>
      <c r="D135" s="187"/>
      <c r="E135" s="187"/>
      <c r="F135" s="187"/>
      <c r="G135" s="188"/>
      <c r="H135" s="323">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1"/>
      <c r="D136" s="331"/>
      <c r="E136" s="331"/>
      <c r="F136" s="332"/>
      <c r="G136" s="332"/>
      <c r="H136" s="333"/>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2" t="s">
        <v>218</v>
      </c>
      <c r="C137" s="324"/>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4">
        <v>6.0</v>
      </c>
      <c r="C138" s="275" t="s">
        <v>213</v>
      </c>
      <c r="D138" s="11"/>
      <c r="E138" s="12"/>
      <c r="F138" s="335" t="s">
        <v>145</v>
      </c>
      <c r="G138" s="240"/>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7" t="s">
        <v>221</v>
      </c>
      <c r="G139" s="338"/>
      <c r="H139" s="339">
        <f>H152+H153+H154+H155+H156</f>
        <v>2330.758876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40" t="s">
        <v>145</v>
      </c>
      <c r="G140" s="341">
        <f>'1-ABA-DE-CARREGAMENTO'!C68</f>
        <v>0.1017</v>
      </c>
      <c r="H140" s="342">
        <f>ROUND(H139*G140,2)</f>
        <v>237.04</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7" t="s">
        <v>221</v>
      </c>
      <c r="G141" s="338"/>
      <c r="H141" s="339">
        <f>H139+H140</f>
        <v>2567.798876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40" t="s">
        <v>145</v>
      </c>
      <c r="G142" s="343">
        <f>'1-ABA-DE-CARREGAMENTO'!C69</f>
        <v>0.0507</v>
      </c>
      <c r="H142" s="344">
        <f>ROUND(H141*G142,2)</f>
        <v>130.19</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8"/>
      <c r="F143" s="345">
        <f>F144+F145+F147</f>
        <v>0.1225</v>
      </c>
      <c r="G143" s="12"/>
      <c r="H143" s="346">
        <f>SUM(H144:H147)</f>
        <v>376.640907</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7" t="s">
        <v>224</v>
      </c>
      <c r="D144" s="258" t="s">
        <v>225</v>
      </c>
      <c r="E144" s="12"/>
      <c r="F144" s="348">
        <f>IF(F9=1,1.65%,IF(F9=2,0.65%,IF(F9=3,F9,IF(F9=4,F9,"RT Indefinido"))))</f>
        <v>0.0165</v>
      </c>
      <c r="G144" s="12"/>
      <c r="H144" s="349">
        <f>ROUND((((H141+H142))/((1-F143)))*F144,2)</f>
        <v>50.73</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8" t="s">
        <v>226</v>
      </c>
      <c r="E145" s="12"/>
      <c r="F145" s="348">
        <f>IF(F9=1,7.6%,IF(F9=2,3%,IF(F9=3,F9,IF(F9=4,F9,"RT Indefinido"))))</f>
        <v>0.076</v>
      </c>
      <c r="G145" s="12"/>
      <c r="H145" s="349">
        <f>((H141+H142)/(1-F143)*F145)</f>
        <v>233.6719711</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9">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6">
        <f>'1-ABA-DE-CARREGAMENTO'!C70</f>
        <v>0.03</v>
      </c>
      <c r="G147" s="12"/>
      <c r="H147" s="349">
        <f>((H141+H142)/(1-F143))*F147</f>
        <v>92.23893595</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30" t="s">
        <v>229</v>
      </c>
      <c r="C148" s="187"/>
      <c r="D148" s="187"/>
      <c r="E148" s="188"/>
      <c r="F148" s="350">
        <f>F143+G142+G140</f>
        <v>0.2749</v>
      </c>
      <c r="G148" s="188"/>
      <c r="H148" s="323">
        <f>H143+H142+H140</f>
        <v>743.870907</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80"/>
      <c r="D149" s="280"/>
      <c r="E149" s="280"/>
      <c r="F149" s="351"/>
      <c r="G149" s="351"/>
      <c r="H149" s="281"/>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3" t="s">
        <v>77</v>
      </c>
      <c r="C152" s="354" t="s">
        <v>231</v>
      </c>
      <c r="D152" s="355"/>
      <c r="E152" s="355"/>
      <c r="F152" s="355"/>
      <c r="G152" s="356"/>
      <c r="H152" s="357">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2" t="s">
        <v>232</v>
      </c>
      <c r="D153" s="358"/>
      <c r="E153" s="358"/>
      <c r="F153" s="358"/>
      <c r="G153" s="359"/>
      <c r="H153" s="230">
        <f>H93</f>
        <v>897.9485855</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2" t="s">
        <v>233</v>
      </c>
      <c r="D154" s="358"/>
      <c r="E154" s="358"/>
      <c r="F154" s="358"/>
      <c r="G154" s="359"/>
      <c r="H154" s="230">
        <f>H103</f>
        <v>75.4887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2" t="s">
        <v>234</v>
      </c>
      <c r="D155" s="358"/>
      <c r="E155" s="358"/>
      <c r="F155" s="358"/>
      <c r="G155" s="359"/>
      <c r="H155" s="230">
        <f>H128</f>
        <v>200.59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2" t="s">
        <v>235</v>
      </c>
      <c r="D156" s="358"/>
      <c r="E156" s="358"/>
      <c r="F156" s="358"/>
      <c r="G156" s="359"/>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2330.758876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2" t="s">
        <v>237</v>
      </c>
      <c r="D158" s="358"/>
      <c r="E158" s="358"/>
      <c r="F158" s="358"/>
      <c r="G158" s="359"/>
      <c r="H158" s="230">
        <f>H148</f>
        <v>743.870907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7"/>
      <c r="D159" s="187"/>
      <c r="E159" s="187"/>
      <c r="F159" s="187"/>
      <c r="G159" s="188"/>
      <c r="H159" s="363">
        <f>SUM(H157:H158)</f>
        <v>3074.629783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1"/>
      <c r="D160" s="331"/>
      <c r="E160" s="331"/>
      <c r="F160" s="332"/>
      <c r="G160" s="332"/>
      <c r="H160" s="333"/>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2"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5"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4" t="s">
        <v>240</v>
      </c>
      <c r="C163" s="240"/>
      <c r="D163" s="365" t="s">
        <v>241</v>
      </c>
      <c r="E163" s="365" t="s">
        <v>242</v>
      </c>
      <c r="F163" s="365" t="s">
        <v>243</v>
      </c>
      <c r="G163" s="365" t="s">
        <v>244</v>
      </c>
      <c r="H163" s="366"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7" t="str">
        <f>E25</f>
        <v>CUIDADOR EDUC. ESPECIAL - CBO: 5162-10</v>
      </c>
      <c r="C164" s="12"/>
      <c r="D164" s="368">
        <f>H159</f>
        <v>3074.629783</v>
      </c>
      <c r="E164" s="369">
        <v>1.0</v>
      </c>
      <c r="F164" s="370">
        <f>D164*E164</f>
        <v>3074.629783</v>
      </c>
      <c r="G164" s="371">
        <f>'1-ABA-DE-CARREGAMENTO'!G76</f>
        <v>1</v>
      </c>
      <c r="H164" s="372">
        <f>F164*G164</f>
        <v>3074.629783</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2" t="s">
        <v>246</v>
      </c>
      <c r="C165" s="187"/>
      <c r="D165" s="187"/>
      <c r="E165" s="187"/>
      <c r="F165" s="187"/>
      <c r="G165" s="373"/>
      <c r="H165" s="374">
        <f>H164</f>
        <v>3074.629783</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5"/>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2"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6" t="s">
        <v>248</v>
      </c>
      <c r="C168" s="120"/>
      <c r="D168" s="120"/>
      <c r="E168" s="120"/>
      <c r="F168" s="120"/>
      <c r="G168" s="121"/>
      <c r="H168" s="377"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7" t="s">
        <v>77</v>
      </c>
      <c r="C169" s="378" t="s">
        <v>250</v>
      </c>
      <c r="D169" s="11"/>
      <c r="E169" s="11"/>
      <c r="F169" s="11"/>
      <c r="G169" s="12"/>
      <c r="H169" s="379">
        <f>H165</f>
        <v>3074.629783</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80" t="s">
        <v>79</v>
      </c>
      <c r="C170" s="378" t="s">
        <v>251</v>
      </c>
      <c r="D170" s="11"/>
      <c r="E170" s="11"/>
      <c r="F170" s="11"/>
      <c r="G170" s="12"/>
      <c r="H170" s="381">
        <f>H169*$H$14</f>
        <v>61492.59567</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2"/>
      <c r="D171" s="245"/>
      <c r="E171" s="245"/>
      <c r="F171" s="245"/>
      <c r="G171" s="245"/>
      <c r="H171" s="37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Alegrete</v>
      </c>
      <c r="G12" s="117"/>
      <c r="H12" s="117"/>
      <c r="AC12" s="77"/>
    </row>
    <row r="13" ht="78.75" customHeight="1">
      <c r="B13" s="150" t="s">
        <v>81</v>
      </c>
      <c r="C13" s="151" t="s">
        <v>82</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270</v>
      </c>
      <c r="D37" s="11"/>
      <c r="E37" s="207">
        <v>0.2</v>
      </c>
      <c r="F37" s="208" t="s">
        <v>263</v>
      </c>
      <c r="G37" s="421"/>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88.81429277</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210.4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271</v>
      </c>
      <c r="D73" s="249" t="s">
        <v>272</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108.62</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8" t="s">
        <v>160</v>
      </c>
      <c r="E75" s="12"/>
      <c r="F75" s="259">
        <f>'1-ABA-DE-CARREGAMENTO'!C53</f>
        <v>3.5</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422">
        <v>0.0</v>
      </c>
      <c r="G77" s="138"/>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6">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70">
        <f>ROUND(SUM(H77:H84)+H74,2)</f>
        <v>108.62</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1"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2"/>
      <c r="C87" s="190"/>
      <c r="D87" s="190"/>
      <c r="E87" s="190"/>
      <c r="F87" s="190"/>
      <c r="G87" s="190"/>
      <c r="H87" s="273"/>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4">
        <v>2.0</v>
      </c>
      <c r="C89" s="275" t="s">
        <v>136</v>
      </c>
      <c r="D89" s="11"/>
      <c r="E89" s="11"/>
      <c r="F89" s="11"/>
      <c r="G89" s="12"/>
      <c r="H89" s="276"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7" t="s">
        <v>172</v>
      </c>
      <c r="C90" s="151" t="s">
        <v>173</v>
      </c>
      <c r="D90" s="11"/>
      <c r="E90" s="11"/>
      <c r="F90" s="11"/>
      <c r="G90" s="12"/>
      <c r="H90" s="227">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1" t="s">
        <v>175</v>
      </c>
      <c r="D91" s="11"/>
      <c r="E91" s="11"/>
      <c r="F91" s="11"/>
      <c r="G91" s="12"/>
      <c r="H91" s="227">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5" t="s">
        <v>156</v>
      </c>
      <c r="D92" s="11"/>
      <c r="E92" s="11"/>
      <c r="F92" s="11"/>
      <c r="G92" s="12"/>
      <c r="H92" s="227">
        <f>H85</f>
        <v>108.62</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7"/>
      <c r="D93" s="187"/>
      <c r="E93" s="187"/>
      <c r="F93" s="187"/>
      <c r="G93" s="188"/>
      <c r="H93" s="279">
        <f>SUM(H90:H92)</f>
        <v>407.8342928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2"/>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3" t="s">
        <v>180</v>
      </c>
      <c r="D97" s="11"/>
      <c r="E97" s="11"/>
      <c r="F97" s="11"/>
      <c r="G97" s="12"/>
      <c r="H97" s="284">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3" t="s">
        <v>181</v>
      </c>
      <c r="D98" s="11"/>
      <c r="E98" s="11"/>
      <c r="F98" s="11"/>
      <c r="G98" s="12"/>
      <c r="H98" s="284">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5" t="s">
        <v>274</v>
      </c>
      <c r="D99" s="11"/>
      <c r="E99" s="11"/>
      <c r="F99" s="11"/>
      <c r="G99" s="12"/>
      <c r="H99" s="284">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3" t="s">
        <v>183</v>
      </c>
      <c r="D100" s="11"/>
      <c r="E100" s="11"/>
      <c r="F100" s="11"/>
      <c r="G100" s="12"/>
      <c r="H100" s="284">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3" t="s">
        <v>184</v>
      </c>
      <c r="D101" s="11"/>
      <c r="E101" s="11"/>
      <c r="F101" s="11"/>
      <c r="G101" s="12"/>
      <c r="H101" s="286">
        <f>ROUND(H100*F69,2)</f>
        <v>2.21</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5" t="s">
        <v>275</v>
      </c>
      <c r="D102" s="11"/>
      <c r="E102" s="11"/>
      <c r="F102" s="11"/>
      <c r="G102" s="12"/>
      <c r="H102" s="284">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8" t="s">
        <v>186</v>
      </c>
      <c r="C103" s="187"/>
      <c r="D103" s="187"/>
      <c r="E103" s="188"/>
      <c r="F103" s="287"/>
      <c r="G103" s="188"/>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2" t="s">
        <v>187</v>
      </c>
      <c r="C105" s="192"/>
      <c r="D105" s="288" t="s">
        <v>188</v>
      </c>
      <c r="E105" s="131"/>
      <c r="F105" s="131"/>
      <c r="G105" s="131"/>
      <c r="H105" s="289"/>
      <c r="I105" s="290"/>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1" t="s">
        <v>276</v>
      </c>
      <c r="C106" s="11"/>
      <c r="D106" s="11"/>
      <c r="E106" s="11"/>
      <c r="F106" s="11"/>
      <c r="G106" s="12"/>
      <c r="H106" s="292">
        <f>H48+H90</f>
        <v>660.5688382</v>
      </c>
      <c r="I106" s="290"/>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3"/>
      <c r="C108" s="294" t="s">
        <v>136</v>
      </c>
      <c r="D108" s="11"/>
      <c r="E108" s="11"/>
      <c r="F108" s="11"/>
      <c r="G108" s="12"/>
      <c r="H108" s="295" t="s">
        <v>137</v>
      </c>
      <c r="I108" s="296"/>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7" t="s">
        <v>192</v>
      </c>
      <c r="D109" s="11"/>
      <c r="E109" s="11"/>
      <c r="F109" s="11"/>
      <c r="G109" s="12"/>
      <c r="H109" s="227">
        <f>H106*0.09075</f>
        <v>59.94662207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8" t="s">
        <v>194</v>
      </c>
      <c r="D110" s="232"/>
      <c r="E110" s="232"/>
      <c r="F110" s="232"/>
      <c r="G110" s="298"/>
      <c r="H110" s="227">
        <f>(((H48)/30)*2.96)/12</f>
        <v>4.701092929</v>
      </c>
      <c r="I110" s="299"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8" t="s">
        <v>196</v>
      </c>
      <c r="D111" s="232"/>
      <c r="E111" s="232"/>
      <c r="F111" s="232"/>
      <c r="G111" s="298"/>
      <c r="H111" s="227">
        <f>IF(I110="S",((((5/30)*(H48))/12)*0.015),IF(I110="N",0,"INFORME S ou N"))</f>
        <v>0.1191155303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8" t="s">
        <v>197</v>
      </c>
      <c r="D112" s="232"/>
      <c r="E112" s="232"/>
      <c r="F112" s="232"/>
      <c r="G112" s="298"/>
      <c r="H112" s="227">
        <f>ROUND((((15/30)*H48)/12)*0.0078,2)</f>
        <v>0.19</v>
      </c>
      <c r="I112" s="299"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8" t="s">
        <v>198</v>
      </c>
      <c r="D113" s="232"/>
      <c r="E113" s="232"/>
      <c r="F113" s="232"/>
      <c r="G113" s="298"/>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300" t="s">
        <v>119</v>
      </c>
      <c r="C114" s="283" t="s">
        <v>199</v>
      </c>
      <c r="D114" s="11"/>
      <c r="E114" s="11"/>
      <c r="F114" s="11"/>
      <c r="G114" s="12"/>
      <c r="H114" s="267">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1"/>
      <c r="C115" s="283"/>
      <c r="D115" s="302"/>
      <c r="E115" s="303"/>
      <c r="F115" s="304"/>
      <c r="G115" s="305" t="s">
        <v>200</v>
      </c>
      <c r="H115" s="306">
        <f>SUM(H109:H114)</f>
        <v>73.32138777</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7" t="s">
        <v>121</v>
      </c>
      <c r="C116" s="308" t="s">
        <v>201</v>
      </c>
      <c r="D116" s="308"/>
      <c r="E116" s="309"/>
      <c r="F116" s="310"/>
      <c r="G116" s="311"/>
      <c r="H116" s="312">
        <f>H115*F69</f>
        <v>26.9822707</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3">
        <f>ROUND(SUM(H115:H116),2)</f>
        <v>100.3</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4"/>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3">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5"/>
      <c r="C123" s="160"/>
      <c r="D123" s="316"/>
      <c r="E123" s="316"/>
      <c r="F123" s="160"/>
      <c r="G123" s="160"/>
      <c r="H123" s="317"/>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20" t="s">
        <v>208</v>
      </c>
      <c r="C126" s="146" t="s">
        <v>194</v>
      </c>
      <c r="D126" s="11"/>
      <c r="E126" s="11"/>
      <c r="F126" s="11"/>
      <c r="G126" s="12"/>
      <c r="H126" s="321">
        <f>H117</f>
        <v>100.3</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20" t="s">
        <v>209</v>
      </c>
      <c r="C127" s="146" t="s">
        <v>204</v>
      </c>
      <c r="D127" s="11"/>
      <c r="E127" s="11"/>
      <c r="F127" s="11"/>
      <c r="G127" s="12"/>
      <c r="H127" s="321">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2" t="s">
        <v>210</v>
      </c>
      <c r="C128" s="187"/>
      <c r="D128" s="187"/>
      <c r="E128" s="187"/>
      <c r="F128" s="187"/>
      <c r="G128" s="188"/>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2" t="s">
        <v>211</v>
      </c>
      <c r="C130" s="324"/>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5">
        <v>5.0</v>
      </c>
      <c r="C131" s="162" t="s">
        <v>213</v>
      </c>
      <c r="D131" s="11"/>
      <c r="E131" s="11"/>
      <c r="F131" s="11"/>
      <c r="G131" s="18"/>
      <c r="H131" s="326"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7" t="s">
        <v>77</v>
      </c>
      <c r="C132" s="146" t="s">
        <v>260</v>
      </c>
      <c r="D132" s="11"/>
      <c r="E132" s="11"/>
      <c r="F132" s="11"/>
      <c r="G132" s="12"/>
      <c r="H132" s="329">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7" t="s">
        <v>81</v>
      </c>
      <c r="C133" s="146" t="s">
        <v>215</v>
      </c>
      <c r="D133" s="11"/>
      <c r="E133" s="11"/>
      <c r="F133" s="11"/>
      <c r="G133" s="12"/>
      <c r="H133" s="329">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30" t="s">
        <v>217</v>
      </c>
      <c r="C135" s="187"/>
      <c r="D135" s="187"/>
      <c r="E135" s="187"/>
      <c r="F135" s="187"/>
      <c r="G135" s="188"/>
      <c r="H135" s="323">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1"/>
      <c r="D136" s="331"/>
      <c r="E136" s="331"/>
      <c r="F136" s="332"/>
      <c r="G136" s="332"/>
      <c r="H136" s="333"/>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2" t="s">
        <v>218</v>
      </c>
      <c r="C137" s="324"/>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4">
        <v>6.0</v>
      </c>
      <c r="C138" s="275" t="s">
        <v>213</v>
      </c>
      <c r="D138" s="11"/>
      <c r="E138" s="12"/>
      <c r="F138" s="335" t="s">
        <v>145</v>
      </c>
      <c r="G138" s="240"/>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7" t="s">
        <v>221</v>
      </c>
      <c r="G139" s="338"/>
      <c r="H139" s="339">
        <f>H152+H153+H154+H155+H156</f>
        <v>1130.850958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40" t="s">
        <v>145</v>
      </c>
      <c r="G140" s="341">
        <f>'1-ABA-DE-CARREGAMENTO'!C68</f>
        <v>0.1017</v>
      </c>
      <c r="H140" s="342">
        <f>ROUND(H139*G140,2)</f>
        <v>115.01</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7" t="s">
        <v>221</v>
      </c>
      <c r="G141" s="338"/>
      <c r="H141" s="339">
        <f>H139+H140</f>
        <v>1245.860958</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40" t="s">
        <v>145</v>
      </c>
      <c r="G142" s="343">
        <f>'1-ABA-DE-CARREGAMENTO'!C69</f>
        <v>0.0507</v>
      </c>
      <c r="H142" s="344">
        <f>ROUND(H141*G142,2)</f>
        <v>63.17</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8"/>
      <c r="F143" s="345">
        <f>F144+F145+F147</f>
        <v>0.1225</v>
      </c>
      <c r="G143" s="12"/>
      <c r="H143" s="346">
        <f>SUM(H144:H147)</f>
        <v>182.7379562</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7" t="s">
        <v>224</v>
      </c>
      <c r="D144" s="258" t="s">
        <v>225</v>
      </c>
      <c r="E144" s="12"/>
      <c r="F144" s="348">
        <f>IF(F9=1,1.65%,IF(F9=2,0.65%,IF(F9=3,F9,IF(F9=4,F9,"RT Indefinido"))))</f>
        <v>0.0165</v>
      </c>
      <c r="G144" s="12"/>
      <c r="H144" s="349">
        <f>ROUND((((H141+H142))/((1-F143)))*F144,2)</f>
        <v>24.61</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8" t="s">
        <v>226</v>
      </c>
      <c r="E145" s="12"/>
      <c r="F145" s="348">
        <f>IF(F9=1,7.6%,IF(F9=2,3%,IF(F9=3,F9,IF(F9=4,F9,"RT Indefinido"))))</f>
        <v>0.076</v>
      </c>
      <c r="G145" s="12"/>
      <c r="H145" s="349">
        <f>((H141+H142)/(1-F143)*F145)</f>
        <v>113.3747611</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9">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6">
        <f>'1-ABA-DE-CARREGAMENTO'!C70</f>
        <v>0.03</v>
      </c>
      <c r="G147" s="12"/>
      <c r="H147" s="349">
        <f>((H141+H142)/(1-F143))*F147</f>
        <v>44.75319515</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30" t="s">
        <v>229</v>
      </c>
      <c r="C148" s="187"/>
      <c r="D148" s="187"/>
      <c r="E148" s="188"/>
      <c r="F148" s="350">
        <f>F143+G142+G140</f>
        <v>0.2749</v>
      </c>
      <c r="G148" s="188"/>
      <c r="H148" s="323">
        <f>H143+H142+H140</f>
        <v>360.9179562</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80"/>
      <c r="D149" s="280"/>
      <c r="E149" s="280"/>
      <c r="F149" s="351"/>
      <c r="G149" s="351"/>
      <c r="H149" s="281"/>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3" t="s">
        <v>77</v>
      </c>
      <c r="C152" s="354" t="s">
        <v>231</v>
      </c>
      <c r="D152" s="355"/>
      <c r="E152" s="355"/>
      <c r="F152" s="355"/>
      <c r="G152" s="356"/>
      <c r="H152" s="357">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2" t="s">
        <v>232</v>
      </c>
      <c r="D153" s="358"/>
      <c r="E153" s="358"/>
      <c r="F153" s="358"/>
      <c r="G153" s="359"/>
      <c r="H153" s="230">
        <f>H93</f>
        <v>407.8342928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2" t="s">
        <v>233</v>
      </c>
      <c r="D154" s="358"/>
      <c r="E154" s="358"/>
      <c r="F154" s="358"/>
      <c r="G154" s="359"/>
      <c r="H154" s="230">
        <f>H103</f>
        <v>37.73962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2" t="s">
        <v>234</v>
      </c>
      <c r="D155" s="358"/>
      <c r="E155" s="358"/>
      <c r="F155" s="358"/>
      <c r="G155" s="359"/>
      <c r="H155" s="230">
        <f>H128</f>
        <v>100.3</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2" t="s">
        <v>235</v>
      </c>
      <c r="D156" s="358"/>
      <c r="E156" s="358"/>
      <c r="F156" s="358"/>
      <c r="G156" s="359"/>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1130.850958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2" t="s">
        <v>237</v>
      </c>
      <c r="D158" s="358"/>
      <c r="E158" s="358"/>
      <c r="F158" s="358"/>
      <c r="G158" s="359"/>
      <c r="H158" s="230">
        <f>H148</f>
        <v>360.9179562</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7"/>
      <c r="D159" s="187"/>
      <c r="E159" s="187"/>
      <c r="F159" s="187"/>
      <c r="G159" s="188"/>
      <c r="H159" s="363">
        <f>SUM(H157:H158)</f>
        <v>1491.768914</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1"/>
      <c r="D160" s="331"/>
      <c r="E160" s="331"/>
      <c r="F160" s="332"/>
      <c r="G160" s="332"/>
      <c r="H160" s="333"/>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2"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5"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4" t="s">
        <v>240</v>
      </c>
      <c r="C163" s="240"/>
      <c r="D163" s="365" t="s">
        <v>241</v>
      </c>
      <c r="E163" s="365" t="s">
        <v>242</v>
      </c>
      <c r="F163" s="365" t="s">
        <v>243</v>
      </c>
      <c r="G163" s="365" t="s">
        <v>244</v>
      </c>
      <c r="H163" s="366"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7" t="str">
        <f>E25</f>
        <v>CUIDADOR EDUC. ESPECIAL - CBO: 5162-10</v>
      </c>
      <c r="C164" s="12"/>
      <c r="D164" s="368">
        <f>H159</f>
        <v>1491.768914</v>
      </c>
      <c r="E164" s="369">
        <v>1.0</v>
      </c>
      <c r="F164" s="370">
        <f>D164*E164</f>
        <v>1491.768914</v>
      </c>
      <c r="G164" s="371">
        <f>'1-ABA-DE-CARREGAMENTO'!F76</f>
        <v>0</v>
      </c>
      <c r="H164" s="372">
        <f>G164*F164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2" t="s">
        <v>246</v>
      </c>
      <c r="C165" s="187"/>
      <c r="D165" s="187"/>
      <c r="E165" s="187"/>
      <c r="F165" s="187"/>
      <c r="G165" s="373"/>
      <c r="H165" s="374">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5"/>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2"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6" t="s">
        <v>248</v>
      </c>
      <c r="C168" s="120"/>
      <c r="D168" s="120"/>
      <c r="E168" s="120"/>
      <c r="F168" s="120"/>
      <c r="G168" s="121"/>
      <c r="H168" s="377"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7" t="s">
        <v>77</v>
      </c>
      <c r="C169" s="378" t="s">
        <v>250</v>
      </c>
      <c r="D169" s="11"/>
      <c r="E169" s="11"/>
      <c r="F169" s="11"/>
      <c r="G169" s="12"/>
      <c r="H169" s="379">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80" t="s">
        <v>79</v>
      </c>
      <c r="C170" s="378" t="s">
        <v>251</v>
      </c>
      <c r="D170" s="11"/>
      <c r="E170" s="11"/>
      <c r="F170" s="11"/>
      <c r="G170" s="12"/>
      <c r="H170" s="381">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2"/>
      <c r="D171" s="245"/>
      <c r="E171" s="245"/>
      <c r="F171" s="245"/>
      <c r="G171" s="245"/>
      <c r="H171" s="37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3" t="s">
        <v>277</v>
      </c>
    </row>
    <row r="2">
      <c r="B2" s="423"/>
      <c r="C2" s="423"/>
      <c r="D2" s="423"/>
      <c r="E2" s="423"/>
      <c r="F2" s="423"/>
      <c r="G2" s="423"/>
      <c r="H2" s="423"/>
      <c r="I2" s="423"/>
    </row>
    <row r="3" ht="23.25" customHeight="1">
      <c r="B3" s="424" t="s">
        <v>278</v>
      </c>
      <c r="C3" s="425"/>
      <c r="D3" s="425"/>
      <c r="E3" s="425"/>
      <c r="F3" s="425"/>
      <c r="G3" s="425"/>
      <c r="H3" s="425"/>
      <c r="I3" s="425"/>
    </row>
    <row r="4">
      <c r="B4" s="426" t="s">
        <v>279</v>
      </c>
      <c r="C4" s="426" t="s">
        <v>280</v>
      </c>
      <c r="D4" s="426" t="s">
        <v>281</v>
      </c>
      <c r="E4" s="426" t="s">
        <v>282</v>
      </c>
      <c r="F4" s="427" t="s">
        <v>283</v>
      </c>
      <c r="G4" s="428" t="s">
        <v>284</v>
      </c>
      <c r="H4" s="429" t="s">
        <v>285</v>
      </c>
      <c r="I4" s="430"/>
    </row>
    <row r="5">
      <c r="B5" s="431" t="s">
        <v>286</v>
      </c>
      <c r="C5" s="432" t="s">
        <v>287</v>
      </c>
      <c r="D5" s="432">
        <v>39.05</v>
      </c>
      <c r="E5" s="433">
        <v>4.0</v>
      </c>
      <c r="F5" s="434">
        <f t="shared" ref="F5:F6" si="1">E5*D5</f>
        <v>156.2</v>
      </c>
      <c r="G5" s="434">
        <f t="shared" ref="G5:G6" si="2">F5/12</f>
        <v>13.01666667</v>
      </c>
      <c r="H5" s="435">
        <v>2.0</v>
      </c>
      <c r="I5" s="436" t="s">
        <v>288</v>
      </c>
    </row>
    <row r="6">
      <c r="B6" s="431" t="s">
        <v>289</v>
      </c>
      <c r="C6" s="432" t="s">
        <v>287</v>
      </c>
      <c r="D6" s="432">
        <v>2.47</v>
      </c>
      <c r="E6" s="433">
        <v>1.0</v>
      </c>
      <c r="F6" s="434">
        <f t="shared" si="1"/>
        <v>2.47</v>
      </c>
      <c r="G6" s="434">
        <f t="shared" si="2"/>
        <v>0.2058333333</v>
      </c>
      <c r="H6" s="435">
        <v>1.0</v>
      </c>
      <c r="I6" s="436" t="s">
        <v>290</v>
      </c>
    </row>
    <row r="7">
      <c r="B7" s="437" t="s">
        <v>291</v>
      </c>
      <c r="E7" s="438"/>
      <c r="F7" s="439">
        <f t="shared" ref="F7:G7" si="3">SUM(F5:F6)</f>
        <v>158.67</v>
      </c>
      <c r="G7" s="439">
        <f t="shared" si="3"/>
        <v>13.2225</v>
      </c>
      <c r="H7" s="440"/>
      <c r="I7" s="441"/>
    </row>
    <row r="8">
      <c r="H8" s="442"/>
    </row>
    <row r="9" ht="23.25" customHeight="1">
      <c r="B9" s="424" t="s">
        <v>292</v>
      </c>
      <c r="C9" s="425"/>
      <c r="D9" s="425"/>
      <c r="E9" s="425"/>
      <c r="F9" s="425"/>
      <c r="G9" s="425"/>
      <c r="H9" s="425"/>
      <c r="I9" s="425"/>
    </row>
    <row r="10">
      <c r="B10" s="426" t="s">
        <v>279</v>
      </c>
      <c r="C10" s="426" t="s">
        <v>280</v>
      </c>
      <c r="D10" s="426" t="s">
        <v>281</v>
      </c>
      <c r="E10" s="426" t="s">
        <v>282</v>
      </c>
      <c r="F10" s="427" t="s">
        <v>283</v>
      </c>
      <c r="G10" s="428" t="s">
        <v>284</v>
      </c>
      <c r="H10" s="429" t="s">
        <v>285</v>
      </c>
      <c r="I10" s="430"/>
    </row>
    <row r="11" ht="138.75" customHeight="1">
      <c r="B11" s="443" t="s">
        <v>293</v>
      </c>
      <c r="C11" s="432" t="s">
        <v>287</v>
      </c>
      <c r="D11" s="434">
        <v>31.3</v>
      </c>
      <c r="E11" s="432">
        <v>4.0</v>
      </c>
      <c r="F11" s="434">
        <f t="shared" ref="F11:F13" si="4">E11*D11</f>
        <v>125.2</v>
      </c>
      <c r="G11" s="434">
        <f t="shared" ref="G11:G13" si="5">F11/12</f>
        <v>10.43333333</v>
      </c>
      <c r="H11" s="435">
        <v>2.0</v>
      </c>
      <c r="I11" s="436" t="s">
        <v>288</v>
      </c>
    </row>
    <row r="12" ht="49.5" customHeight="1">
      <c r="B12" s="431" t="s">
        <v>294</v>
      </c>
      <c r="C12" s="432" t="s">
        <v>287</v>
      </c>
      <c r="D12" s="434">
        <v>11.53</v>
      </c>
      <c r="E12" s="432">
        <v>4.0</v>
      </c>
      <c r="F12" s="434">
        <f t="shared" si="4"/>
        <v>46.12</v>
      </c>
      <c r="G12" s="434">
        <f t="shared" si="5"/>
        <v>3.843333333</v>
      </c>
      <c r="H12" s="435">
        <v>2.0</v>
      </c>
      <c r="I12" s="436" t="s">
        <v>288</v>
      </c>
    </row>
    <row r="13" ht="97.5" customHeight="1">
      <c r="B13" s="443" t="s">
        <v>295</v>
      </c>
      <c r="C13" s="432" t="s">
        <v>287</v>
      </c>
      <c r="D13" s="434">
        <v>56.69</v>
      </c>
      <c r="E13" s="432">
        <v>4.0</v>
      </c>
      <c r="F13" s="434">
        <f t="shared" si="4"/>
        <v>226.76</v>
      </c>
      <c r="G13" s="434">
        <f t="shared" si="5"/>
        <v>18.89666667</v>
      </c>
      <c r="H13" s="435">
        <v>2.0</v>
      </c>
      <c r="I13" s="436" t="s">
        <v>288</v>
      </c>
    </row>
    <row r="14">
      <c r="B14" s="437" t="s">
        <v>291</v>
      </c>
      <c r="E14" s="438"/>
      <c r="F14" s="439">
        <f t="shared" ref="F14:G14" si="6">SUM(F11:F13)</f>
        <v>398.08</v>
      </c>
      <c r="G14" s="439">
        <f t="shared" si="6"/>
        <v>33.17333333</v>
      </c>
      <c r="H14" s="440"/>
      <c r="I14" s="441"/>
    </row>
    <row r="15">
      <c r="B15" s="437"/>
      <c r="C15" s="437"/>
      <c r="D15" s="437"/>
      <c r="E15" s="437"/>
      <c r="H15" s="440"/>
      <c r="I15" s="441"/>
    </row>
    <row r="16">
      <c r="B16" s="444" t="s">
        <v>296</v>
      </c>
      <c r="C16" s="445"/>
      <c r="D16" s="445"/>
      <c r="E16" s="446" t="s">
        <v>297</v>
      </c>
      <c r="F16" s="447">
        <f t="shared" ref="F16:G16" si="7">F14+F7</f>
        <v>556.75</v>
      </c>
      <c r="G16" s="448">
        <f t="shared" si="7"/>
        <v>46.39583333</v>
      </c>
    </row>
    <row r="17">
      <c r="B17" s="449" t="s">
        <v>298</v>
      </c>
      <c r="C17" s="450"/>
      <c r="D17" s="450"/>
    </row>
    <row r="18">
      <c r="B18" s="444" t="s">
        <v>299</v>
      </c>
      <c r="C18" s="450"/>
      <c r="D18" s="45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3" t="s">
        <v>277</v>
      </c>
    </row>
    <row r="2">
      <c r="A2" s="423"/>
      <c r="B2" s="423"/>
      <c r="C2" s="423"/>
      <c r="D2" s="423"/>
      <c r="E2" s="423"/>
      <c r="F2" s="423"/>
      <c r="G2" s="423"/>
      <c r="H2" s="423"/>
    </row>
    <row r="3">
      <c r="A3" s="424" t="s">
        <v>278</v>
      </c>
      <c r="B3" s="425"/>
      <c r="C3" s="425"/>
      <c r="D3" s="425"/>
      <c r="E3" s="425"/>
      <c r="F3" s="425"/>
      <c r="G3" s="425"/>
      <c r="H3" s="425"/>
    </row>
    <row r="4">
      <c r="A4" s="426" t="s">
        <v>279</v>
      </c>
      <c r="B4" s="426" t="s">
        <v>280</v>
      </c>
      <c r="C4" s="426" t="s">
        <v>281</v>
      </c>
      <c r="D4" s="426" t="s">
        <v>282</v>
      </c>
      <c r="E4" s="427" t="s">
        <v>283</v>
      </c>
      <c r="F4" s="428" t="s">
        <v>284</v>
      </c>
      <c r="G4" s="429" t="s">
        <v>285</v>
      </c>
      <c r="H4" s="430"/>
    </row>
    <row r="5">
      <c r="A5" s="431" t="s">
        <v>286</v>
      </c>
      <c r="B5" s="432" t="s">
        <v>287</v>
      </c>
      <c r="C5" s="432">
        <v>39.05</v>
      </c>
      <c r="D5" s="432">
        <v>4.0</v>
      </c>
      <c r="E5" s="434">
        <f t="shared" ref="E5:E6" si="1">D5*C5</f>
        <v>156.2</v>
      </c>
      <c r="F5" s="434">
        <f t="shared" ref="F5:F6" si="2">E5/12</f>
        <v>13.01666667</v>
      </c>
      <c r="G5" s="435">
        <v>2.0</v>
      </c>
      <c r="H5" s="436" t="s">
        <v>288</v>
      </c>
    </row>
    <row r="6">
      <c r="A6" s="431" t="s">
        <v>289</v>
      </c>
      <c r="B6" s="432" t="s">
        <v>287</v>
      </c>
      <c r="C6" s="432">
        <v>2.47</v>
      </c>
      <c r="D6" s="432">
        <v>1.0</v>
      </c>
      <c r="E6" s="434">
        <f t="shared" si="1"/>
        <v>2.47</v>
      </c>
      <c r="F6" s="434">
        <f t="shared" si="2"/>
        <v>0.2058333333</v>
      </c>
      <c r="G6" s="435">
        <v>1.0</v>
      </c>
      <c r="H6" s="436" t="s">
        <v>290</v>
      </c>
    </row>
    <row r="7">
      <c r="A7" s="437" t="s">
        <v>291</v>
      </c>
      <c r="D7" s="438"/>
      <c r="E7" s="439">
        <f t="shared" ref="E7:F7" si="3">SUM(E5:E6)</f>
        <v>158.67</v>
      </c>
      <c r="F7" s="439">
        <f t="shared" si="3"/>
        <v>13.2225</v>
      </c>
      <c r="G7" s="440"/>
      <c r="H7" s="441"/>
    </row>
    <row r="8">
      <c r="G8" s="44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